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omments2.xml" ContentType="application/vnd.openxmlformats-officedocument.spreadsheetml.comments+xml"/>
  <Override PartName="/xl/threadedComments/threadedComment2.xml" ContentType="application/vnd.ms-excel.threadedcomments+xml"/>
  <Override PartName="/xl/documenttasks/documenttask2.xml" ContentType="application/vnd.ms-excel.documenttask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CONTRATO 2025/CUENTA DICIEMBRE/Nueva carpeta/"/>
    </mc:Choice>
  </mc:AlternateContent>
  <xr:revisionPtr revIDLastSave="0" documentId="8_{B6E5469D-DE3A-4295-A3B8-AAC59C6E8C62}" xr6:coauthVersionLast="47" xr6:coauthVersionMax="47" xr10:uidLastSave="{00000000-0000-0000-0000-000000000000}"/>
  <bookViews>
    <workbookView xWindow="-120" yWindow="-120" windowWidth="20730" windowHeight="11040" firstSheet="4" activeTab="4" xr2:uid="{4F69630E-24F3-4568-A385-F97D9566B8C1}"/>
  </bookViews>
  <sheets>
    <sheet name="Agenda E. Jurídico" sheetId="16" r:id="rId1"/>
    <sheet name="Agenda G.E. económicos" sheetId="11" r:id="rId2"/>
    <sheet name="Agenda E. Productividad" sheetId="12" r:id="rId3"/>
    <sheet name="Agenda GTSP" sheetId="14" r:id="rId4"/>
    <sheet name="Metas GTSP" sheetId="15" r:id="rId5"/>
    <sheet name="Entregas" sheetId="17" r:id="rId6"/>
    <sheet name="Seguimiento" sheetId="18" r:id="rId7"/>
  </sheets>
  <definedNames>
    <definedName name="_xlnm._FilterDatabase" localSheetId="0" hidden="1">'Agenda E. Jurídico'!$A$2:$BI$12</definedName>
    <definedName name="_xlnm._FilterDatabase" localSheetId="3" hidden="1">'Agenda GTSP'!$A$1:$AM$18</definedName>
    <definedName name="_xlnm.Print_Area" localSheetId="0">'Agenda E. Jurídico'!$B$1:$B$2</definedName>
    <definedName name="_xlnm.Print_Area" localSheetId="2">'Agenda E. Productividad'!$B$1:$B$2</definedName>
    <definedName name="_xlnm.Print_Area" localSheetId="1">'Agenda G.E. económicos'!$B$1:$B$2</definedName>
    <definedName name="_xlnm.Print_Area" localSheetId="3">'Agenda GTSP'!$B$1:$B$2</definedName>
    <definedName name="_xlnm.Print_Area" localSheetId="4">'Metas GTSP'!$B$1:$B$2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14" l="1"/>
  <c r="AL3" i="15"/>
  <c r="AM3" i="15"/>
  <c r="AL7" i="15"/>
  <c r="AN7" i="15"/>
  <c r="AK3" i="15"/>
  <c r="A4" i="16"/>
  <c r="A5" i="16"/>
  <c r="A6" i="16"/>
  <c r="A7" i="16"/>
  <c r="A8" i="16"/>
  <c r="AK7" i="15"/>
  <c r="AK6" i="15"/>
  <c r="AK5" i="15"/>
  <c r="AK4" i="15"/>
  <c r="AL6" i="15"/>
  <c r="AN6" i="15"/>
  <c r="AL5" i="15"/>
  <c r="AM5" i="15"/>
  <c r="AL4" i="15"/>
  <c r="AN4" i="15"/>
  <c r="A4" i="15"/>
  <c r="A5" i="15"/>
  <c r="A6" i="15"/>
  <c r="A7" i="15"/>
  <c r="A4" i="14"/>
  <c r="A5" i="14"/>
  <c r="A6" i="14"/>
  <c r="A7" i="14"/>
  <c r="A8" i="14"/>
  <c r="A9" i="14"/>
  <c r="A10" i="14"/>
  <c r="A11" i="14"/>
  <c r="A12" i="14"/>
  <c r="A13" i="14"/>
  <c r="A14" i="14"/>
  <c r="A5" i="12"/>
  <c r="A6" i="12"/>
  <c r="A7" i="12"/>
  <c r="A8" i="12"/>
  <c r="A4" i="11"/>
  <c r="A5" i="11"/>
  <c r="A6" i="11"/>
  <c r="A7" i="11"/>
  <c r="A8" i="11"/>
  <c r="A9" i="11"/>
  <c r="A10" i="11"/>
  <c r="A11" i="11"/>
  <c r="A14" i="11"/>
  <c r="A15" i="11"/>
  <c r="A16" i="11"/>
  <c r="A17" i="11"/>
  <c r="A18" i="11"/>
  <c r="A19" i="11"/>
  <c r="A20" i="11"/>
  <c r="A9" i="16"/>
  <c r="A10" i="16"/>
  <c r="A11" i="16"/>
  <c r="A12" i="16"/>
  <c r="A13" i="16"/>
  <c r="A14" i="16"/>
  <c r="A16" i="16"/>
  <c r="A17" i="16"/>
  <c r="A18" i="16"/>
  <c r="A19" i="16"/>
  <c r="AN3" i="15"/>
  <c r="AN5" i="15"/>
  <c r="AM6" i="15"/>
  <c r="AM4" i="15"/>
  <c r="AM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tc={942B75E2-C30A-4146-9876-546F43D4EA34}</author>
  </authors>
  <commentList>
    <comment ref="C3" authorId="0" shapeId="0" xr:uid="{942B75E2-C30A-4146-9876-546F43D4EA34}">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@Julian Andres Villamil Sanchez  Todas las casillas deben estar marcadas en si o no dependiendo compromiso.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tc={DC242B55-3C67-4E49-ACD7-4B557D5035DA}</author>
  </authors>
  <commentList>
    <comment ref="AI4" authorId="0" shapeId="0" xr:uid="{DC242B55-3C67-4E49-ACD7-4B557D5035D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@Luisa Fernanda Bermudez Pava ¿Qué proyecto de respuesta? ¿Qué respuestas? ¿La mesa tiene fecha propuesta?
Respuesta:
    El Ministerio de Agricultura, remitió observaciones al proyecto de decreto como ministerio firmante, de acuerdo con las indicaciones realizadas por parte de la OAJ. Por tanto, se remitió para revisión a la OAJ, el proyecto de respuesta a dichas observaciones. No se tiene planteada una fecha para la mesa de trabajo, pues simplemente se enunció la intención de esta para de manera interna, acordar una fecha y hora para llevarla a cabo de acuerdo con la disponibilidad de cada parte. </t>
      </text>
    </comment>
  </commentList>
</comments>
</file>

<file path=xl/sharedStrings.xml><?xml version="1.0" encoding="utf-8"?>
<sst xmlns="http://schemas.openxmlformats.org/spreadsheetml/2006/main" count="1862" uniqueCount="1268">
  <si>
    <t>TEMA</t>
  </si>
  <si>
    <t>Compromiso</t>
  </si>
  <si>
    <t>Responsable DSH</t>
  </si>
  <si>
    <t>Producto</t>
  </si>
  <si>
    <t>Fecha de entrega estimada</t>
  </si>
  <si>
    <t>ACTIVIDADES</t>
  </si>
  <si>
    <t>Avances</t>
  </si>
  <si>
    <t>D</t>
  </si>
  <si>
    <t>Agenda regulatoria</t>
  </si>
  <si>
    <t>PND</t>
  </si>
  <si>
    <t>Plan de Acción</t>
  </si>
  <si>
    <t>Compromiso Despacho</t>
  </si>
  <si>
    <t>Hito 1</t>
  </si>
  <si>
    <t>Hito 2</t>
  </si>
  <si>
    <t>Hito 3</t>
  </si>
  <si>
    <t>Hito 4</t>
  </si>
  <si>
    <t>Hito 5</t>
  </si>
  <si>
    <t>Hito 6</t>
  </si>
  <si>
    <t>Hito 7</t>
  </si>
  <si>
    <t>Hito 8</t>
  </si>
  <si>
    <t>Hito 9</t>
  </si>
  <si>
    <t>Hito 10</t>
  </si>
  <si>
    <t>Avances
Marzo, 10</t>
  </si>
  <si>
    <t>Observaciones y pendientes durante el seguimiento 
Marzo, 10</t>
  </si>
  <si>
    <t>Avances
Marzo, 21</t>
  </si>
  <si>
    <t xml:space="preserve">Observaciones </t>
  </si>
  <si>
    <t>Avances
Marzo, 31</t>
  </si>
  <si>
    <t>Observaciones y pendientes durante el seguimiento 
Marzo, 31</t>
  </si>
  <si>
    <t>Avances
Abril, 7</t>
  </si>
  <si>
    <t>Observaciones y pendientes durante el seguimiento 
Abril, 7</t>
  </si>
  <si>
    <t>Avances
Abril, 28</t>
  </si>
  <si>
    <t>Observaciones y pendientes durante el seguimiento 
Abril, 28</t>
  </si>
  <si>
    <t>Avances 
Mayo, 16</t>
  </si>
  <si>
    <t>Observaciones y pendientes durante el seguimiento
Mayo, 16</t>
  </si>
  <si>
    <t>Avances 
Mayo, 26</t>
  </si>
  <si>
    <t>Observaciones y pendientes durante el seguimiento
Mayo, 26</t>
  </si>
  <si>
    <t>Avances 
Junio, 4</t>
  </si>
  <si>
    <t>Pendientes 
Junio, 4</t>
  </si>
  <si>
    <t>Comité Viceministra Vivienda</t>
  </si>
  <si>
    <t>Avances
16 Junio</t>
  </si>
  <si>
    <t>Avances
Junio, 25</t>
  </si>
  <si>
    <t>Observaciones y pendientes durante el seguimiento
Junio, 25</t>
  </si>
  <si>
    <t>Avances
Julio, 10</t>
  </si>
  <si>
    <t>Avances
Julio, 29</t>
  </si>
  <si>
    <t>Avances
Agosto, 6</t>
  </si>
  <si>
    <t>Avances
Agosto, 22</t>
  </si>
  <si>
    <t>Pendientes 
Agosto, 22</t>
  </si>
  <si>
    <t>Avances
Septiembre, 16</t>
  </si>
  <si>
    <t>Observaciones y pendientes durante el seguimiento
Septiembre, 16</t>
  </si>
  <si>
    <t>Avances
Octubre, 1</t>
  </si>
  <si>
    <t>Observaciones y pendientes durante el seguimiento
Octubre, 1</t>
  </si>
  <si>
    <t>Avances
Octubre, 17</t>
  </si>
  <si>
    <t>Observaciones y pendientes durante el seguimiento
Octubre, 17</t>
  </si>
  <si>
    <t>Avances
Noviembre, 27</t>
  </si>
  <si>
    <t>Observaciones y pendientes durante el seguimiento Noviembre, 27</t>
  </si>
  <si>
    <t>Avances
Diciembre, 9</t>
  </si>
  <si>
    <t>Observaciones y pendientes durante el seguimiento
Diciembre, 9</t>
  </si>
  <si>
    <t>Decreto MCY Vivienda usada para victimas y PPR</t>
  </si>
  <si>
    <t>sí</t>
  </si>
  <si>
    <t>no</t>
  </si>
  <si>
    <t>Paola Ávila
Juan Camilo Bernal</t>
  </si>
  <si>
    <t>1 decreto expedido
1 Memoria Justificativa</t>
  </si>
  <si>
    <t>Marzo</t>
  </si>
  <si>
    <t>Publicación proyecto de Decreto –Participación ciudadana​
03/12/2024</t>
  </si>
  <si>
    <t xml:space="preserve">Envío para revisión de  MinHacienda​
13/12/2024
</t>
  </si>
  <si>
    <t>Mesa de trabajo MinHacienda
31/01/2025</t>
  </si>
  <si>
    <t>Informe Global de Observaciones 
07/03/2025</t>
  </si>
  <si>
    <t>Firma de Ministra
25/03/2025</t>
  </si>
  <si>
    <t>Radicación MinTrabajo
26/03/2025</t>
  </si>
  <si>
    <t>Se envío a publicación el día 13 de febrero, termina publicacion. MAS ESPECÍFICO POSIBLE
Pendiente Certificado de publicación de la OAJ y demás trámites administrativos para la firma del decreto pot parte de la Ministra</t>
  </si>
  <si>
    <t xml:space="preserve">El 20 de marzo se envió a la OAJ para su visto bueno. </t>
  </si>
  <si>
    <t xml:space="preserve">Se adelantaron las revisiónes por parte del despacho de la Vice y se remitió a firma de la señora Ministra la cual se efectuó el 25/03/2025. </t>
  </si>
  <si>
    <t>Envío del PD a MinTrabajo 26/03/205.</t>
  </si>
  <si>
    <t>Pendiente revisión y firma Mintrabahjo - Radicación MinTrabajo
26/03/2025</t>
  </si>
  <si>
    <t>en revisión de MHCP</t>
  </si>
  <si>
    <t>En revisión de MHCP</t>
  </si>
  <si>
    <t>En Presidencia -  Firmado el  21 de mayo en envío al DAPRE</t>
  </si>
  <si>
    <t>Reunión pendiente</t>
  </si>
  <si>
    <t>Expedido. Decreto 775 de 2025.</t>
  </si>
  <si>
    <t>Decreto MCY para renovación urbana</t>
  </si>
  <si>
    <t>Viviana Rozo
Luisa Castro</t>
  </si>
  <si>
    <t>Julio</t>
  </si>
  <si>
    <t>Publicación proyecto de Decreto – Participación ciudadana​
21/101/2024</t>
  </si>
  <si>
    <t xml:space="preserve">
Informe Global de Observaciones 
13/11/2024</t>
  </si>
  <si>
    <t>Enviado a revisión de asesores del despacho
27/11/2024</t>
  </si>
  <si>
    <t>Certificado expedido por la OAJ de publicación del PD​
31/01/2025</t>
  </si>
  <si>
    <t>Vistos Buenos y certificados de la OAJ​
12/02/2025</t>
  </si>
  <si>
    <t>Remisión de PD a la vice para su visto bueno.​
12/02/2025</t>
  </si>
  <si>
    <t>Allegaron observaciones por parte de Maria Mercedes Maldonado.
04/03/2025</t>
  </si>
  <si>
    <t xml:space="preserve">El 4 de marzo fueron enviadas las observaciones por parte de Maria Mercedes Maldonado.
Se encuentran en estudio. </t>
  </si>
  <si>
    <t xml:space="preserve">El 10 de marzo hubo reunión con la directora de DEUT para acordar los ajustes del PD con ocasión a los comentarios de María Mercedes. En horas de la tarde de ese mismo día se le enviaron los ajustes del PD para su revisión y aprobación. 
</t>
  </si>
  <si>
    <t xml:space="preserve">"El 10 de marzo hubo reunión con la directora de DEUT para acordar los ajustes del PD con ocasión a los comentarios de María Mercedes. En horas de la tarde de ese mismo día se le enviaron los ajustes del PD para su revisión y aprobación. 
</t>
  </si>
  <si>
    <t>Línea de tiempo de topes, se fue a rural y en qué concluyó. Incluir que quedó en el Pacto por la reactivación.
Información sobre cifras.
Qjué ajustes de los comentaros se incluyeron.</t>
  </si>
  <si>
    <t xml:space="preserve">Pendiente reunión con la DEUT (María Mercedes), para unificar criterios y ajustar PD para la reunión con la ministra. </t>
  </si>
  <si>
    <t>Reunión 24 de abril con la directora de DEUT y la Dra. María Mercedes. Se acordó que desde la DEUT harían un borrador del decreto con los ajustes hechos.</t>
  </si>
  <si>
    <t>En la espera del borrador de ajustes por parte de la DEUT.</t>
  </si>
  <si>
    <t xml:space="preserve">Enviado ajustes  del PD a Alejandro para revisión (jueves 22 de mayo) - El equipo económico se encuentra trabajando en la memoria justificativa. </t>
  </si>
  <si>
    <t>Ajustes por Viviana</t>
  </si>
  <si>
    <t>Enviado ajustes del PD a Alejandro para revisión (27 de mayo)</t>
  </si>
  <si>
    <t xml:space="preserve">Reunión con la DEUT 16 de Junio para revisión del proyecto de decreto. </t>
  </si>
  <si>
    <t>Ajustado por la DEUT y enviado al correo de Alejandro el jueves 19 de junio para revisión y aprobación. Pendiente socialización con la vice.</t>
  </si>
  <si>
    <t xml:space="preserve">Reunión con la vice el miércoles pasado. Pendiente socializar con la ministra. </t>
  </si>
  <si>
    <t xml:space="preserve">Pendiente socializar con la ministra. </t>
  </si>
  <si>
    <t xml:space="preserve">Suspendido hasta nueva orden </t>
  </si>
  <si>
    <t>Suspendido</t>
  </si>
  <si>
    <t>suspendido</t>
  </si>
  <si>
    <t>Decreto RCI  -  Plan de Reactivación</t>
  </si>
  <si>
    <t>Paola Ávila
Diego Rodríguez</t>
  </si>
  <si>
    <t>marzo</t>
  </si>
  <si>
    <t xml:space="preserve">Publicación proyecto de Decreto – Participación ciudadana​
</t>
  </si>
  <si>
    <t>Publicación Informe Global Observaciones
​26/11/2024</t>
  </si>
  <si>
    <t>Se remitió a MinHacienda el Decreto firmado 
27/12/2024</t>
  </si>
  <si>
    <t>Se recibe de Minhacienda  - Para modificación de firmas   (Cargo Ministro y nuevo formato)
23/01/2025</t>
  </si>
  <si>
    <t>Se recibe nueva observación de MinHacienda/URF​
27/01/2025</t>
  </si>
  <si>
    <t>Memorando para Hacienda - Firma de la Ministra
05/02/2025</t>
  </si>
  <si>
    <t>Radicación en Hacienda para revisión PD ajustado
07/02/2025</t>
  </si>
  <si>
    <t>Radicación en Presidencia.
07/02/2025</t>
  </si>
  <si>
    <t>Pendiente Aprobración proyecto decreto de Presidencia</t>
  </si>
  <si>
    <t>En presidencia</t>
  </si>
  <si>
    <t>Devolución de Presidencia para actualizar firma del minsitro de Hacienda                         27/03/2025</t>
  </si>
  <si>
    <t xml:space="preserve">Pendiente firma del PD nuevamente por la Ministra. </t>
  </si>
  <si>
    <t xml:space="preserve">Radicación en Presidencia.
</t>
  </si>
  <si>
    <t xml:space="preserve">En revisión de la secretaria Jurídica de Presidencia </t>
  </si>
  <si>
    <t>Límite de primera cuota  …. Cambiar nombre</t>
  </si>
  <si>
    <t>Firmado</t>
  </si>
  <si>
    <t>Decreto Mejoramiento de Vivienda</t>
  </si>
  <si>
    <t>Viviana Rozo
Liliana Marín</t>
  </si>
  <si>
    <t>abril</t>
  </si>
  <si>
    <t>Publicación proyecto de Decreto – Participación ciudadana
19/11/2024</t>
  </si>
  <si>
    <t>Se envió a Revisión de MinHacienda​
11/12/2024</t>
  </si>
  <si>
    <t>Publicación Informe Global Observaciones​
26/12/2025</t>
  </si>
  <si>
    <t>Se remitió a MinHacienda el Decreto firmado
17/01/2025</t>
  </si>
  <si>
    <t>Se reciben comentarios de Minhacienda - En revisión de DIVIS y OAJ.​
27/01/2025</t>
  </si>
  <si>
    <t>Mesa de trabajo con Ministerio de Hacienda
31/01/2025</t>
  </si>
  <si>
    <t>Borrador de respuesta proyecta a las observaciones de Hacienda y ajuste del proyecto de decreto​
07/02/2025</t>
  </si>
  <si>
    <t>Radicación en Hacienda nuevamente
11/02/2025</t>
  </si>
  <si>
    <t>Enviaron de Hacienda observaciones nuevamente.
03/03/2025</t>
  </si>
  <si>
    <t>Radicación en Hacienda
05/03/2025</t>
  </si>
  <si>
    <t>Pendiente Envío a Presidencia</t>
  </si>
  <si>
    <t>El 13 de marzo el Dr. Nelson de la OAJ solicitó unos documentos de la carpeta para allegarselos a Hacienda por solicitud de ellos. Fueron enviados, y a su turno la OAJ los reenvío a Hacienda. 
Radicado en Presidencia (14 de marzo)</t>
  </si>
  <si>
    <t>En presidencia (25 de marzo)</t>
  </si>
  <si>
    <t xml:space="preserve">Expedido 3 de abril. Publicado en el Diario Oficial 53079 el 4 de abril. Pendiente publicación en la página del ministerio. </t>
  </si>
  <si>
    <t>Taller con asesores y viceministra sobre el Manual Operativo (22 de abril)
Reunión con Ernesto donde se acordaron unos insumos por parte de la DSH (23 de abril)
Envío de Manual Operativo ajustado para revisión de Ernesto (24 de abril)</t>
  </si>
  <si>
    <t>Decreto Autogestión/ Autoconstrucción</t>
  </si>
  <si>
    <t>Paola Ávila
Maritza Valencia</t>
  </si>
  <si>
    <t>Publicación proyecto de Decreto – Participación ciudadana​
03/12/2024</t>
  </si>
  <si>
    <t>Se envió a Revisión de MinHacienda​
13/12/2024</t>
  </si>
  <si>
    <t>Publicación Informe Global Observaciones​
24/01/2025</t>
  </si>
  <si>
    <t>Se reciben comentarios de Minhacienda 
31/01/2025</t>
  </si>
  <si>
    <t>Mesa de trabajo MinHacienda
04/02/2025</t>
  </si>
  <si>
    <t>Ajustes al Proyecto de Decreto 
06/02/2025</t>
  </si>
  <si>
    <t>Remisión a Vbo Vicemisnistra 
06/02/2025</t>
  </si>
  <si>
    <t>Solicitud certificado y Vbo Proyecto de Decreto 
13/02/2025</t>
  </si>
  <si>
    <t>Firma de Ministra
17/02/2025</t>
  </si>
  <si>
    <t>Radicación MinHacienda
18/02/2025</t>
  </si>
  <si>
    <t>Se encuentra en la OAJ desde el 13 de marzo. Pendiente que desde la OAJ tramiten la firma de la ministra.</t>
  </si>
  <si>
    <t xml:space="preserve">Para firma de la Ministra y radicar en nuevamente en MHCP. </t>
  </si>
  <si>
    <t>Radicación en MinHacienda - Con ajustes a sus observaciones
01/04/2025"</t>
  </si>
  <si>
    <t xml:space="preserve">Para firma del Ministro de Hacienda - 15 de abril - pendiente confirmar si salió a presidencia </t>
  </si>
  <si>
    <t xml:space="preserve">En revisión en la Secretaría Jurídica de Presidencia </t>
  </si>
  <si>
    <t>Propuesta Obras por Impuestos para vivienda urbana</t>
  </si>
  <si>
    <t>Paola Ávila
Liliana Marín</t>
  </si>
  <si>
    <t>Oficio</t>
  </si>
  <si>
    <t>Pendiente</t>
  </si>
  <si>
    <t>Analisís del tema para establlecer la implementación</t>
  </si>
  <si>
    <t>pendiente por definir procedencia</t>
  </si>
  <si>
    <t>Pendiente Alejandro hablar con Ricardo.</t>
  </si>
  <si>
    <t xml:space="preserve">Exactamento qué se requiere de rural. </t>
  </si>
  <si>
    <t>Se envió correo al director con indicaciones. 28 marzo.</t>
  </si>
  <si>
    <t xml:space="preserve">Pendiente hablar con DNP </t>
  </si>
  <si>
    <t>Pendiente de envío de modelos de solicitud conforme reunión del 23 de mayo con DNP y ART</t>
  </si>
  <si>
    <t xml:space="preserve">Enviado para firma memo dirigido a DIVIS y SPAT solicitando el anexo técnico con las generalidades de los proyectos. / Enviado proyecto de la carta de solicitud a la ART y DNP para revisión y aprobación. </t>
  </si>
  <si>
    <t xml:space="preserve">Se recibió (24 de junio) memorando suscrito por Gladys Daza (SPAT) rechazando competencia sobre la elaboración del anexo técnico. </t>
  </si>
  <si>
    <t>Pendiente que Alejandro hablé con Rosa para que nos suministren insumo (anexo técnico).</t>
  </si>
  <si>
    <t>Se habló con Juliana Toro para que suministren el insumo desde SPAT.</t>
  </si>
  <si>
    <t>Pendiente reunión con Juliana</t>
  </si>
  <si>
    <t>Hablar Con Wilson</t>
  </si>
  <si>
    <t>Proyectar correo para Wilson (Viviana) y posterior Alejandro habla con él.</t>
  </si>
  <si>
    <t xml:space="preserve">Memo enviado a DIVIS Y SPAT (ROSA y WILSON) 28 de agosto. A la espera de insumo para armar el paquete y enviarlo al DNP y ART. </t>
  </si>
  <si>
    <t xml:space="preserve">Reunión con el equipo de SPAT (jueves 25 de septiembre), se contextualizó la solicitud del anexo. Pendiente recibir insumo y/o solicitud de mesa técnica con DNP y ART. </t>
  </si>
  <si>
    <t>A la espera insumos de SPAT.</t>
  </si>
  <si>
    <t>Decreto Concejales y Ediles</t>
  </si>
  <si>
    <t>Paola Ávila
Dayanna Rojas</t>
  </si>
  <si>
    <t>"1 decreto expedido
1 Memoria Justificativa"</t>
  </si>
  <si>
    <t>Estructuración del Proyecto de Decreto 
Septiembre 2024</t>
  </si>
  <si>
    <t>Mesa de trabajo CONFENACOL
02/12/2024</t>
  </si>
  <si>
    <t>Mesa de trabajo con CONFENACOL - Presentación de propuesta – 
19/02/2025</t>
  </si>
  <si>
    <t>Proyecto de Decreto   enviado a la OAJ  para revisión y Vbo
19/02/2025</t>
  </si>
  <si>
    <t>Mesa de trabajo pendiente con la OAJ lunes 10 de marzo 2025</t>
  </si>
  <si>
    <t xml:space="preserve">El 17 de marzo desde la DSH se enviaron insumos a la OAJ con el ánimo de hacer el respectivo informe al Tribunal.
Rural envió el 21 de marzo ajustes al PD, el próximo martes se realizará reunión con rural para revisar ajustes y definir publicación.  </t>
  </si>
  <si>
    <t xml:space="preserve">Se adelantaron mesas de trabajo con OAJ y DVR. Se envió a publicación proyecto de decreto y Memoria Justificativa hasta el día 17 de abril de 2025. </t>
  </si>
  <si>
    <t xml:space="preserve">Se publicó proyecto de decreto y Memoria Justificativa hasta el día 17 de abril de 2025. </t>
  </si>
  <si>
    <t xml:space="preserve">Pendiente reunión con OAJ y DVR - 
Revisión de matriz con propuesta de respuestas - CAMACOL </t>
  </si>
  <si>
    <t xml:space="preserve">Se diligenció la matriz, pendiente reunión el 20 de mayo con OAJ- DVR- SSFV revisión de la ejecución del SFV y posibles cambios al PD  - Pendiente nuevo plazo del Tribunal </t>
  </si>
  <si>
    <t>Definir si se debe volver a publicar</t>
  </si>
  <si>
    <t xml:space="preserve">Pendiente de ajustes al proyecto de decreto  por parte de DVR - y revisión de SSFV y OAJ para volver a puiblicar por 5 días. </t>
  </si>
  <si>
    <t>Enviar correos a DVR</t>
  </si>
  <si>
    <t>Pendiente revisión DVR .PD</t>
  </si>
  <si>
    <t xml:space="preserve">Enviado para revisión del director y eventualmente de la VIce- a espera de vbo para nueva publicación. </t>
  </si>
  <si>
    <t>Bullets para la viceministra.</t>
  </si>
  <si>
    <t xml:space="preserve">Se radicó carpeta con decreto y anexos el día 4 de Julio en MHCP- </t>
  </si>
  <si>
    <t xml:space="preserve">Radicado en Hacienda desde el 4 de julio. </t>
  </si>
  <si>
    <t>En proyección de respuestas a observaciones de Hacienda</t>
  </si>
  <si>
    <t xml:space="preserve">En revisión de MHCP - 21 de agosto se habló con Diego Vivas del tema. </t>
  </si>
  <si>
    <t>Unir cajas (Paola)</t>
  </si>
  <si>
    <t xml:space="preserve">En revisión de MHCP </t>
  </si>
  <si>
    <t>En revisión de MHCP - Se solicitó información a la OAJ e indican que el jefe de la OAJ gestionó el tema directamente con el Viceministerio Técnico</t>
  </si>
  <si>
    <t xml:space="preserve">En revisión de MHCP - Se solicitó información a la OAJ el 3 de octubre y el 3 de octubre envían memorando a MHC solicitando se gestione el tema  </t>
  </si>
  <si>
    <t>reunión presidencia 27 nov. - Enviarán ajustes al decreto para que sean atendidos y nuevmente firmado por MVCT y MHCP</t>
  </si>
  <si>
    <t xml:space="preserve">En respuesta a observaciones de Presidencia. </t>
  </si>
  <si>
    <t>Decreto CCF</t>
  </si>
  <si>
    <t>Paola Ávila
Viviana Rozo</t>
  </si>
  <si>
    <t>septiembre</t>
  </si>
  <si>
    <t>Mesa de Trabajo con Fedecajas</t>
  </si>
  <si>
    <t>Se están adelantando mesas de trabajo de trabajo con los involucrados</t>
  </si>
  <si>
    <t>Reunión viernes para revisar agenda y temas (estructura del decreto como una lluvia de temas que surgen en los escenarios y cronograma)</t>
  </si>
  <si>
    <t xml:space="preserve">Se hizo un barrido de los temas contenidos en el decreto 1077, para revisar con Alejandro. Se propone programar reunión con Asocajas para revisar reglamentación. </t>
  </si>
  <si>
    <t xml:space="preserve">Agendar reunión con Asocajas. </t>
  </si>
  <si>
    <t>Se están estructurando los temas suscptibles de regulación, seguimiento o supervisión de acuerdo con el decreto 1077 de 2015.</t>
  </si>
  <si>
    <t>Reunión hoy con la OAJ. (Retorno de recursos Cajas y FOVIS en general). Se quedó nuevamente reunión para revisión de avances próximo miercoles. Se está cooridnando reunión con la SSF</t>
  </si>
  <si>
    <t xml:space="preserve">Reunión 5 de mayo - Asocajas </t>
  </si>
  <si>
    <t>Se hizo seguimiento y ajustes a la PPT - Pendiente reunión Ministra</t>
  </si>
  <si>
    <t xml:space="preserve">Compromisos reunión 22 de mayo Ministra: 
Avanzar en la resolución de los criterios para la segunda prioridad 
Avanzar con el PD - en los tiempos planteados 
Trabajo articulado con:  SUPER SOLIDARIA – identificación datos (Fondos de empleados – cooperativas – sector rural) DSH y DVR
</t>
  </si>
  <si>
    <t>Se está avanzando en la proyección.</t>
  </si>
  <si>
    <t xml:space="preserve">Primer borrador el 18 de junio. </t>
  </si>
  <si>
    <t xml:space="preserve">Socialización del PD con María Margarita. A la espera de insumos por parte de ASOCAJAS. </t>
  </si>
  <si>
    <t xml:space="preserve">Se está avanzando con el articulado. Se recibió propuesta de ASOCAJAS. </t>
  </si>
  <si>
    <t>Seguimiento cada 15 días</t>
  </si>
  <si>
    <t xml:space="preserve">Se está avanzando con el articulado. </t>
  </si>
  <si>
    <t>Se está avanzando en el articulado</t>
  </si>
  <si>
    <t>Primer borrador miércoles 8 de octubre. El 6, lunes reunión DSH</t>
  </si>
  <si>
    <t xml:space="preserve">Se está avanzando con el proyecto de decreto - Insumos pendiemtes de Supersubsidio </t>
  </si>
  <si>
    <t>Pendiente terminar MJ y pasar para revisión a la OAJ</t>
  </si>
  <si>
    <t xml:space="preserve">Reunión con MinTrabajo y la Super </t>
  </si>
  <si>
    <t>El viernes 5 de diciembre fue enviado el proyecto de decreto y la memoria justificativa a Mintrabajo para sus comentarios y poder avanzar.</t>
  </si>
  <si>
    <t xml:space="preserve">Resolución priorización grupos poblacionales Programa de Promoción de Acceso a la Vivienda </t>
  </si>
  <si>
    <t>1 Resolución 
1 Memoria Justificativa</t>
  </si>
  <si>
    <t>Mesa de trabajo con DIVIS-
05 marzo 2025</t>
  </si>
  <si>
    <t>Mesa de trabajo con DIVIS- OAJ 
10 marzo 2025</t>
  </si>
  <si>
    <t>Mesa de trabajo con OAJ 
12 marzo 2025</t>
  </si>
  <si>
    <t>Estructuración del proyecto de Resolución 
marzo  2025</t>
  </si>
  <si>
    <t>Revisión del Proyecto de decreto OAJ</t>
  </si>
  <si>
    <t>En revisión de asesores. Pendiente visto bueno para proceder a publicación.</t>
  </si>
  <si>
    <t>En observaciones de los asesores del despacho. Adicionalmemnte el día 26 marzo se solicitó información a la SSFF frente al cruce con las bases de datos de la Agencia para la Reincorporación y la Normalización – ARN para identificar si existen personas en proceso de reincoporación con estado INTERESADO – CUMPLE.</t>
  </si>
  <si>
    <t>Se está adelantando el diligenciamiento del informe global de observaciones por parte de la SSFV</t>
  </si>
  <si>
    <t>Redactar un correo para enviarlo a Jackie, Arturo y Rosa desde el correo de Alejandro, solicitando las respuestas para el lunes 19 a más tardar.</t>
  </si>
  <si>
    <t>Reunión 26 de mayo - Pendiente hablar con la Vice para la instrucción de los lineamientos de la MATRIZ y la continuación del proyecto normativo</t>
  </si>
  <si>
    <t xml:space="preserve">10 de junio reunión con la OAJ se les presentó el proyecto de resolución en su última versión trabajada con asesores del despacho. (Ernesto Salazar).Anexo técnico y proyecto de resolución en revisión de OAJ - Anexo en comentarios de la DSH </t>
  </si>
  <si>
    <t>Conmutación</t>
  </si>
  <si>
    <t>Viviana Rozo
Juan Camilo Bernal</t>
  </si>
  <si>
    <t>julio</t>
  </si>
  <si>
    <t>Mesa de Trabajo interna con DIVIS, FONVIVIENDA Y DSH.</t>
  </si>
  <si>
    <t>Pendiente agendar mesa de tarbajo con DIVIS y FONVIVIENDA.</t>
  </si>
  <si>
    <t>Pendiente agendar mesa de tarbajo con DIVIS y FONVIVIENDA. Se elaboró presentación para socializarla con los directores.</t>
  </si>
  <si>
    <t xml:space="preserve">Enviar memorando a DIVIS preguntando la intención de continuar. </t>
  </si>
  <si>
    <t xml:space="preserve">Se está estructurando el memorando dirigido a DIVIS y subdirectoras con el ánimo de que nos manifiesten su intención de seguir con la inciativa o de lo contrario fijar mesas de trabajo. </t>
  </si>
  <si>
    <t>Revisar OAP</t>
  </si>
  <si>
    <t>Se elaboró proyecto de memorando dirigido a los directores de DIVIS, FONVIVIENDA y subdirectoras. Pendiente aprobación y envío del director. (1 de abril)</t>
  </si>
  <si>
    <t>Envío de memorando dirigido a los directores de DIVIS, FONVIVIENDA y subdirectoras. (8 de abril)</t>
  </si>
  <si>
    <t>A la espera de respuesta por parte de las direcciones a quienes se les envió el memo, presentación y PD.</t>
  </si>
  <si>
    <t>Correo reiterando si es pertienente o no</t>
  </si>
  <si>
    <t xml:space="preserve">22 de mayo contestaron de la SPAT manifestando interés de continuidad. 
Establecer ruta de trabajo. </t>
  </si>
  <si>
    <t>Enviar correo y coordinar mesa de trabajo para reunión con la viceministra.</t>
  </si>
  <si>
    <t xml:space="preserve">Pendiente reunión con DIVIS y SPAT para determinar la conveniencia del decreto. </t>
  </si>
  <si>
    <t>Mesa de trabajo con SPAT. Proponer 2 fechas por correo electrónico.</t>
  </si>
  <si>
    <t>viernes 13 de junio, enviado correo a FONVIVIENDA y SPAT aolicitando información respecto a la plata de PVG y el estado de proyectos POD para determinar la continuidad de la inciativa.</t>
  </si>
  <si>
    <t>Análisis Ley de Competencias</t>
  </si>
  <si>
    <t xml:space="preserve">Reunión de seguimiento 15 de mayo - se están adelantando ajustes al articulado </t>
  </si>
  <si>
    <t>Pendiente revisión con despacho y viceministerio de Agua</t>
  </si>
  <si>
    <t xml:space="preserve">PENDIENTE </t>
  </si>
  <si>
    <t xml:space="preserve">Pendiente  </t>
  </si>
  <si>
    <t>Reglamentación de la 2079 2021</t>
  </si>
  <si>
    <t>Se hizo reunión con el FNA 3 de junio. Quedaron en enviar propuesta de articulado y los insumos para la memoria justificativa. / Reunión mañana 5 de junio con FNG.</t>
  </si>
  <si>
    <t>Pendientes reuniones - En revisión de la memoria enviada por el FNA</t>
  </si>
  <si>
    <t xml:space="preserve">Jueves 19 de junio mesa de trabajo con la Superfinanciera. </t>
  </si>
  <si>
    <t>Art. 7: Los insumos provistos por el FNA son insuficientes para reglamentar. Se requiere hacer una solicitud formal sobre los detalles necesarios para reglamentar: proceso detallado del análisis presentado por el comité de riesgos para determinación de las tasas que se presentan a la junta, entre otros.
Art. 9: El equipo económico inició la elaboración de la memoria justificativa. De manera preliminar se propone que el límite se establezca en 30 años.
Art. 10 y 11: se está haciendo revisión jurídica</t>
  </si>
  <si>
    <t xml:space="preserve">Se realizó mesa de trabajo con Superfinanciera (19 de junio) y con el Ministerio de Hacienda (20 de junio). </t>
  </si>
  <si>
    <t>Avanzando con el articulado del proyecto de decreto.</t>
  </si>
  <si>
    <t xml:space="preserve">Primer borrador listo, socializado con el Ministerio de Hacienda el 25 de Julio. </t>
  </si>
  <si>
    <t>Pendiente reunión con Hacienda y Super para publicación.</t>
  </si>
  <si>
    <t>Pendiente memoria justificativa. (Rural)</t>
  </si>
  <si>
    <t xml:space="preserve">Publicado para comentarios hasta el 18 de septiembre. </t>
  </si>
  <si>
    <t xml:space="preserve">Se está trabajando en las respuestas del informe global de observaciones. </t>
  </si>
  <si>
    <t xml:space="preserve">Pendiente aprobación publicación OAJ - memorandoe enviado 16 de octubre - Se realizó seguimiento con OAJ y Despacho </t>
  </si>
  <si>
    <t>En revisión del MHCP</t>
  </si>
  <si>
    <t xml:space="preserve">Reglamentación garantías FNG </t>
  </si>
  <si>
    <t xml:space="preserve">Resolución en ajustes conforme la reunión del 5 de diciembre / Pendiente reuni{on con FONVIVIENDA. </t>
  </si>
  <si>
    <t>Reunión por tardar el viernes para enviar a OAJ. Pendiente revisión convenio de FNV</t>
  </si>
  <si>
    <t>Cooperativas de Vivienda</t>
  </si>
  <si>
    <t>11 de junio reunión con Ricardo. Se proyectó correo aclarando a través de preguntas el alcance de la propuesta de decreto que aún no es clara si el decreto busca establecer un marco integral de promoción para la formulación, estructuración y financiación de proyectos de vivienda de propiedad cooperativa, que incluya de manera central el apoyo para la identificación y acceso a predios (como se plantea en el Artículo 8), apoyo técnico y jurídico, o cuál sería el alcance esperado?</t>
  </si>
  <si>
    <t>Se le envió a Tulio Ricardo contexto y preguntas para trasladar sobre el proyecto de decreto (16 de junio) quien manifestó estar de acuerdo y programar mesa de trabajo. Pendiente fecha.</t>
  </si>
  <si>
    <t>Correo a Supersolidaria</t>
  </si>
  <si>
    <t xml:space="preserve">La semana pasada se envió el oficio a supersolidaria solicitando información. Reunión el lunes 14. </t>
  </si>
  <si>
    <t xml:space="preserve">De acuerdo con el compromiso de la reunión con las Cooperativas y MinHacienda, se hizo un estudio y análisis de la Ley 79 de 1988 y la Ley 3 de 1991, obteniendo como resultado la imposibilidad de reglamnetar SFV para cooperativas y no hogares. Por lo que se sugiere avanzar en el proyecto con el tema de gestión del suelo. Correo enviado a Tulio Ricardo 24 de julio. </t>
  </si>
  <si>
    <t xml:space="preserve">Pendiente hablar con Claudia para socializarla la reunión con la vice y que procedan a proyectar decreto desde la DEUT teniendo en cuenta que los temas a abordar serán solo gestión del suelo. </t>
  </si>
  <si>
    <t>Pendiente conciliar con Claudia y Ricardo los temas para normar.</t>
  </si>
  <si>
    <t xml:space="preserve">Se está trabajando con los equipos en una propuesta de articulado, de acuerdo con la reunión de hoy. </t>
  </si>
  <si>
    <t xml:space="preserve">Se está trabajando con los equipos en una propuesta de articulado, para socializar internamente y avanzar con la mesa técnica con las cooperativas. </t>
  </si>
  <si>
    <t xml:space="preserve">A la espera de comentarios de la DEUT a la  propuesta de articulado, para socializar internamente y avanzar con la mesa técnica con las cooperativas. </t>
  </si>
  <si>
    <t>Pendiente reunión interna de consolidación para reunión con las cooperativas</t>
  </si>
  <si>
    <t xml:space="preserve">Reunión interna hoy en la tarde para consolidar presentación para el 12 de diciembre que es la instalación de la mesa de trabajo con los representantes de las Cooperativas. </t>
  </si>
  <si>
    <t xml:space="preserve">Resolución adquisición - PRESELECCIÓN OFERTA </t>
  </si>
  <si>
    <t xml:space="preserve">Proyecto de resolución ajustado de acuerdo con los comentarios de la OAJ y Tulio Ricardo. Última versión enviada a Ernesto el viernes 20 de junio. </t>
  </si>
  <si>
    <t>El viernes socializado con la vice. Pendiente ajustes del anexo técnico a cargo de Ernesto. Reunión mañana con Ernesto.</t>
  </si>
  <si>
    <t xml:space="preserve">A la espera de agenda de la ministra para su socialización. </t>
  </si>
  <si>
    <t xml:space="preserve">Se socializó con la ministra (miercoles 6 de agosto). Se envio memo a la OAJ para subirlo a Agenda Regulatoria para proceder a la publicaciòn. </t>
  </si>
  <si>
    <t xml:space="preserve">Termina publicación 23 de agosto. Va 1 comentario. </t>
  </si>
  <si>
    <t xml:space="preserve">El viernes 12 de septiembre, se ajustó la resolución de acuerdo con los comentarios de SPAT e instrucciones de Ernesto. Fue enviada a la OAJ junto con la matriz de comentarios igualmente ajustada. 
Se espera que de acuerdo con el cronograma propuesto por el despacho, se tenga respuesta de la OAJ el viernes 19 de septiembre. </t>
  </si>
  <si>
    <t>firmada</t>
  </si>
  <si>
    <t>TOPES VIS - REGIÓN PACÍFICO</t>
  </si>
  <si>
    <t>A la espera de los estudios aportados por el paro.</t>
  </si>
  <si>
    <t>Firmada</t>
  </si>
  <si>
    <t>Resolución reglamentación Vivienda Usada</t>
  </si>
  <si>
    <t xml:space="preserve">En proyección   </t>
  </si>
  <si>
    <t>Avanzando en articulado</t>
  </si>
  <si>
    <t xml:space="preserve">Proyecto de resolución ok - A espera de revisión de la Vice </t>
  </si>
  <si>
    <t>Proyecto de resolución y memoria justificativa enviados a la  Viceministra, DVR y la OAJ para revisión  -  24 de septiembre</t>
  </si>
  <si>
    <t>En revisión de observaciones para ajustar versión final - Reunión martes OAJ despacho</t>
  </si>
  <si>
    <t xml:space="preserve">En revisión de la OAJ </t>
  </si>
  <si>
    <t xml:space="preserve">En revisión de observaciones para ajustar y publicar. </t>
  </si>
  <si>
    <t>Tranferencia predios SAE</t>
  </si>
  <si>
    <t xml:space="preserve">Se estructuró la ruta preliminar para suscribir convenio con los ET y avanzar con SFV a hogares. Enviado al equipo de Maria Camila. </t>
  </si>
  <si>
    <t>Arrendamiento</t>
  </si>
  <si>
    <t xml:space="preserve">Se proyecto propuesta de Resolución Ministerial. </t>
  </si>
  <si>
    <t>Financiamiento de Mejoramiento de Vivienda</t>
  </si>
  <si>
    <t>Borrador de decreto ley 3</t>
  </si>
  <si>
    <t>El documento de memoria del pacto solidario y por el crédito que está elaborando el equipo económico se va a usar como fundamento para apoyar la redacción de este proyecto</t>
  </si>
  <si>
    <t xml:space="preserve"> P</t>
  </si>
  <si>
    <t>Observaciones y pendientes durante el seguimiento 
Marzo, 21</t>
  </si>
  <si>
    <t>Avances 
Junio, 04</t>
  </si>
  <si>
    <t>Observaciones y pendientes durante el seguimiento
Junio, 04</t>
  </si>
  <si>
    <t>Avances 
Junio, 16</t>
  </si>
  <si>
    <t>Observaciones y pendientes durante el seguimiento
Junio, 16</t>
  </si>
  <si>
    <t>Observaciones y pendientes durante el seguimiento
Julio, 10</t>
  </si>
  <si>
    <t>Informes mensuales y trimestrales  de coyuntura</t>
  </si>
  <si>
    <t>Leidy Sanabria
Esteban Espinosa</t>
  </si>
  <si>
    <t>11 informes mensuales
4 informes trimestrales</t>
  </si>
  <si>
    <t>Periódico 
mensual
trimestral</t>
  </si>
  <si>
    <t>Revisión cifras</t>
  </si>
  <si>
    <t>Consolidación</t>
  </si>
  <si>
    <t>Revisión Director</t>
  </si>
  <si>
    <t>Se envío por correo el día 3 de abril a Julian Toro para revisión. Pendiente xxxxx</t>
  </si>
  <si>
    <t>Reunión con Amelia para revisar indicadores PND (esta semana)
Enviar formato Ricardo</t>
  </si>
  <si>
    <t xml:space="preserve">Se elaboró boletín mensual de marzo, está en revisión. </t>
  </si>
  <si>
    <t xml:space="preserve">Realizar seguimiento con Comunicaciones. </t>
  </si>
  <si>
    <t>Se recibió el boletín mensual de febrero diagramado, se hicieron comentarios y se reenvió para ajustes por parte de comunicaciones.
Se envió el boletín mensual de marzo para diagramación</t>
  </si>
  <si>
    <t>¿Bimensual?</t>
  </si>
  <si>
    <t>Se habló con Ricardo Amórtegui  y él sugirió revisar de nuevo el contenido del Boletín porque de la OAP se planteó que el boletín no fuera de cifras sino de política y resultados</t>
  </si>
  <si>
    <t xml:space="preserve">Coordina Alejandro: Reunión OAP y Comunicaciones sobre el boletín mensual. </t>
  </si>
  <si>
    <t>El boletin mensual de abril está en revisión, se publica el 2 de mayo</t>
  </si>
  <si>
    <t>Informe bimensual
Reunión el próximo lunes para revisar abril</t>
  </si>
  <si>
    <t>Se publicó el boletín mensual de abril. Está en elaboración el informe trimestral</t>
  </si>
  <si>
    <t>Establecer qué proyectos con más del 70% de preventas</t>
  </si>
  <si>
    <t>Está en elaboración el informe trimestral</t>
  </si>
  <si>
    <t>Se publicó el boletín mensual, luego se pasó a diagramación con Comunicaciones. El trimestral se publica 05/06/2025</t>
  </si>
  <si>
    <t>No hay avance esta semana</t>
  </si>
  <si>
    <t>Desde Comunicaciones diagramaron el informe mensual de mayo. El informe mensual de junio está terminado se publica jueves 26/05/2025</t>
  </si>
  <si>
    <t>Boletín de junio elaborado, revisado y enviado a diagramación
Ya se inición la elaboración del boletín de julio</t>
  </si>
  <si>
    <t xml:space="preserve">Boletín de julio elaborado, revisado y enviado a diagramación
</t>
  </si>
  <si>
    <t xml:space="preserve">Cuadrar reunión con Soraida y Ricardo el viernes 1 de agosto para determinar el destino de los mensuales </t>
  </si>
  <si>
    <t>Se envió el boletín de julio a diagramación y se está elaborando el boletín de agosto</t>
  </si>
  <si>
    <t>Se está elaborando el boletín de agosto y se actualizó la presentación de indicadores mensuales</t>
  </si>
  <si>
    <t>El viernes 19 se entrega el informe trimestral</t>
  </si>
  <si>
    <t>Publiación del informe trimestral</t>
  </si>
  <si>
    <t>Se inició la elaboración del informe trimestral para publicar una vez salga el PIB del tercer trimestre</t>
  </si>
  <si>
    <t>Se elaboró la presentación mensual con indicadores de coyuntura 
El informe trimestral está terminado y está en revisión para publicación el 5 de diciembre</t>
  </si>
  <si>
    <t>Se elaboró la presentación mensual con indicadores de coyuntura 
El informe trimestral está terminado y está en revisión para publicación el 12 de diciembre</t>
  </si>
  <si>
    <t>Convenio DANE</t>
  </si>
  <si>
    <t>Julián Villamil
Leidy Sanabria
Nicolás Gálvis
Paula Romero</t>
  </si>
  <si>
    <t>- Convenio Firmado
- Series se mejoramientos publicada
- Documento de análisis</t>
  </si>
  <si>
    <t>Firma del Convenio</t>
  </si>
  <si>
    <t>Entrega Preeliminar de los datos ya procesados</t>
  </si>
  <si>
    <t>Publicación de la Información por parte del DANE</t>
  </si>
  <si>
    <t>Documento de Análisis</t>
  </si>
  <si>
    <t>La propuesta está pendiente de entregarse antes del 14 de marzo 2025</t>
  </si>
  <si>
    <t>Ya se aprobó en el Comité Directivo del DANE enviar la propuesta a MinVivienda.</t>
  </si>
  <si>
    <t xml:space="preserve">Iniciar solicitud de CPD. </t>
  </si>
  <si>
    <t>Hubo una reunión el miércolas 26/03 para que nos pusieran al tanto de los retrasos en la gestión interna por parte del DANE. 
Se está gestionando una reunión entre los equipo jurídicos y de contratación del DANE y MinVivienda</t>
  </si>
  <si>
    <t>Esperando avances en el DANE, que definan si es viable un convenio interadministrativo o un cotrato</t>
  </si>
  <si>
    <t>Coordinar reunión con DIVIS para consolidar estadísticas</t>
  </si>
  <si>
    <t xml:space="preserve">En el DANE ya se está ajustando la propuesta para enviar, a MinVivienda. </t>
  </si>
  <si>
    <t>Esperando la propuesta del DANE</t>
  </si>
  <si>
    <t>La última actualización del DANE es que la propuesta llega en junio y es para seis meses de ejecución</t>
  </si>
  <si>
    <t>El DANE envió la propuesta el 29 de mayo, se está revisando y se envían los posibles comentarios el 06/06/2025</t>
  </si>
  <si>
    <t>Se hicieron los siguientes ajutes a la Propuesta: se quitó el comité técnico, se cambiaron los porcentajes, se redujo el primer pago a 60% y se modificó la fecha estimada del último pago al sexto mes.
Se están elaborando los Estudios Previos: terminados 17-06-2025
Ya se hizo la solicitud de cambio en el plan anual por cambio en el Objeto
Solicitud de CDP 16-06-2025</t>
  </si>
  <si>
    <t>Se hicieron los siguientes ajutes a la Propuesta: se quitó el comité técnico, se cambiaron los porcentajes, se redujo el primer pago a 60% y se modificó la fecha estimada del último pago al sexto mes.
Ya se hizo la solicitud de cambio en el plan anual por cambio en el Objeto
Solicitud de CDP 16-06-2025
Se elaboraron los estudios previos y estamos a la espera de la lista de documentos para radicar</t>
  </si>
  <si>
    <t xml:space="preserve">Estudios Previos del Convenio con el DANE Radicados el 03/07/2025
De la oficina de contratos ya enviaron comentarios y se están resolviendo
</t>
  </si>
  <si>
    <t>Aprobación en el comité y se está esperando la publicación en SECOP para que el DANE acepte</t>
  </si>
  <si>
    <t>Se envió la minuta del convenio al DANE y manifestaron varios comentarios que se están ajustando, esperamos solucionar todos los ajustes 08/08/2025</t>
  </si>
  <si>
    <t>Estamos Esperando que el Secretaio Firma la Minuta ajustada a 4 meses de ejecución</t>
  </si>
  <si>
    <t>Se hizo la primera reunión de seguimiento del convenio donde se presentó el cronograma y el alcance. Posteriormente, se revisaron los primeros dos entregables enviados por el DANE y se hicieron comentarios al respecto</t>
  </si>
  <si>
    <t>El DANE está haciendo correcciones sobre los formatos de cuenta de cobro</t>
  </si>
  <si>
    <t>Hoy 16 de octubre se radica la cuenta para desembolso del primer pago</t>
  </si>
  <si>
    <t>Se acrodó con los funcionarios del DANE y con el supervisor los términos en  que se desarrollaría la prórroga, cómo serían los pagos y qué modificaciones se necesitan. Revisamos el borrador de propuesta de prórroga y lo enviamos para que hicieran unos ajustes reforzando las mitivaciones de la necesidad de prorrogar.</t>
  </si>
  <si>
    <t>El viernes 5 se radicó en el grupo de contratos la solicitud de prórroga por parte del DANE, revisada por nosotros</t>
  </si>
  <si>
    <t>Ajuste coberturas de tasas de interés</t>
  </si>
  <si>
    <t>Diego Rodríguez</t>
  </si>
  <si>
    <t>Documento técnico</t>
  </si>
  <si>
    <t>Revisión interna equípo económico 28/03/2025</t>
  </si>
  <si>
    <t>Entrega del Documento</t>
  </si>
  <si>
    <t xml:space="preserve">Se redactó el contexto y se incluyeron cálculos del valor promedio de las siguientes variables por grupo de Sisbén: 1. Valor cobertura. 2. Valor crédito. 3. Tasa de interés. 4. Análisis de hipótesis </t>
  </si>
  <si>
    <t>Reunión 4 abril</t>
  </si>
  <si>
    <t>Se actualizaron las cifras a diciembre de 2024 con la base compartida por fonvivienda</t>
  </si>
  <si>
    <t>Incluir ejercicio del jueves.</t>
  </si>
  <si>
    <t>Sin avance aparte de la inclusión del ejercicio de proponer redefinición de tasas de interés para coberturas activas y generar ahorros fiscales</t>
  </si>
  <si>
    <t>Pendiente redacción, presentación del documento el viernes 2 de mayo</t>
  </si>
  <si>
    <t>Se continúa en la redacción del texto. Se solicita extensión del plazo al viernes 23 de mayo</t>
  </si>
  <si>
    <t>No se realizaron avances</t>
  </si>
  <si>
    <t>CONPES DE SOSTENIBILIDAD
Desarrollar incentivos a la oferta y demanda de los proyectos VIS sostenibles</t>
  </si>
  <si>
    <t>Paula Romero</t>
  </si>
  <si>
    <t>Cumplimiento acción CONPES SOSTENIBILIDAD</t>
  </si>
  <si>
    <t>Semestral</t>
  </si>
  <si>
    <t>Reporte de avance semestral</t>
  </si>
  <si>
    <t>Se remitió reporte de avance del 20%. Se adjuntó memoria justificativa Decreto Renovación Urbana. Sin embargo, hoy 7 de marzo comunicaron rechazo de avance</t>
  </si>
  <si>
    <t xml:space="preserve">Se ajustó reporte del segundo semestre de 2024, de acuerdo a las observaciones recibidas por DNP. Dado que rechazaron el avance, se decide remitir avance del 0%  </t>
  </si>
  <si>
    <t xml:space="preserve">Revisar resolución con DEUT.
Enviar insumos con Julián. </t>
  </si>
  <si>
    <t>No se realizaron reportes adicionales durante esta semana</t>
  </si>
  <si>
    <t>Revisar la resolución sostenibilidad que está sacando DEUT y verificar si eso junto con Renovación Urbana se puede cuadrar reunión con DNP</t>
  </si>
  <si>
    <t>Definir cronograma para presentar avances.</t>
  </si>
  <si>
    <t>No se realizaron reportes adicionales durante esta semana. Se espera confirmación para agendar reunión con Carlos Rueda del DNP</t>
  </si>
  <si>
    <t>Esperar avances en decreto de Renovación para solicitar cita con DNP</t>
  </si>
  <si>
    <t>Estábamos a la espera de avances en el decreto de Renovación Urbana para incluirlo como avance en la acción, pero con la suspensión del decreto, debemos decidir si seguir reportando un avance de cero o buscar otra alternativa.</t>
  </si>
  <si>
    <t>Sin avances</t>
  </si>
  <si>
    <t>Análisis de impacto frente a la suspensión de los subsidios a la tasa de interés</t>
  </si>
  <si>
    <t>Diego Rodríguez
Julián Villamil</t>
  </si>
  <si>
    <t>Recoger base de variables pertinentes</t>
  </si>
  <si>
    <t>Procesar indicadores necesarios</t>
  </si>
  <si>
    <t>Publicar documento</t>
  </si>
  <si>
    <t>Se solicitó reunión con Fonvivienda para revisar la información disponible. Fonvivienda no tiene información distinta a los flujos de permuta con banrep, asi que no cuentan con información de desistimientos o particularidades de los hogares. Toca hablar con DIVIS</t>
  </si>
  <si>
    <t>Realizar monitoreo con la info de Galería y verificar si la DIVIS está realizando esta tarea. Revisar con Jackeline cuántos han pasado al estado: Aplicado-sin-cobertura
Pendiente programar reunión con directora divis</t>
  </si>
  <si>
    <t>Se envió correo a Jackelinne proponiendo una reunión para revisar metodología y analizar fuentes de información</t>
  </si>
  <si>
    <t>Se tuvo reunión con la DIVIS el día 2 de abril en la cual se recibió contexto de las problemáticas asociadas a la suspensión de los subsidios. Además se solicitó información del estado de los hogares interesados en el subsidio. No obstante, la base que compartirán será anonimizada.  Se revisará la base para ver si se puede trabajar así o si se requiere el ID para cruzarla con la base de fonvivienda, para lo cual se necesitaría firmar un acuerdo de confidencialidad</t>
  </si>
  <si>
    <t>Pendientes de recibir la base de datos por parte de DIVIS</t>
  </si>
  <si>
    <t>La información que compartió la DIVIS es insuficiente para hacer el estudio. No hay detalles de fecha de desembolso, ni hay un ID para cruzar información con la base de coberturas, así que no es posible revisar el impacto del cambio de estado</t>
  </si>
  <si>
    <t>Seguimiento a acuerdo de pacto solidario y seguimiento línea redescuento findeter</t>
  </si>
  <si>
    <t>Línea del tiempo con el avance</t>
  </si>
  <si>
    <t>Anual</t>
  </si>
  <si>
    <t>Establecer acuerdo con Findeter en la reunión del 11 de marzo para tener cifras de ejecución disponibles y poder hacer seguimiento</t>
  </si>
  <si>
    <t>Está pendiente realizar un acuerdo con Findeter de divulgación de información al MVCT sobre el avance de la línea de redesuento.
El 21 de marzo habrá reunión junto a otros actores para determinar líneas de trabajo adelantadas, avance, retos y tareas que quedan. A partir de esta reunión se realizará un documento compilando toda esta información</t>
  </si>
  <si>
    <t>Se creó la carpeta compartida en la cual se incluyó la matriz de compromisos y las presentaciones de producto de cada una de las entidades.
Está pendiente articular reunión entre Fedecajas y Findeter.
Pensar en qué otros compromisos o tareas se pueden articular con ellos</t>
  </si>
  <si>
    <t xml:space="preserve">Definir fecha de la reunión.
</t>
  </si>
  <si>
    <t>Pendiente cuadrar reunión con Findeter para seguimiento de cifras</t>
  </si>
  <si>
    <t xml:space="preserve">Unir los dos morados. 
Coordinar reunión con Jackeline para el tema del seguimiento del indicador de mejoramiento. FiNAGRO-FINDETER-FNA Antes del lunes para que la DIVIS explique cómo reportar y cuándo. </t>
  </si>
  <si>
    <t>Indicador de mejoramientos: Se recibieron insumos porparte de Findeter, FNA y Finagro para revisar con el DNP. Se está revisando la información y habrá una reunión previa con DNP para articularnos
Se agendó reunión con las entidades y el DNP para el lunes 19 de mayo.
Mesa pacto por el crédito: Se realizó la invitación a la SFC en reunión y através de correo el 14 de mayo.</t>
  </si>
  <si>
    <t>Reunión martes 20 para revisar
sesiones regionales de la supersolidaria el 27 en Neiva, redactar discurso para la ministra, coordinar 2 diapositivas con Maritza, propósito del esquema de autoconstrucción .. Incluir esto en los ajustes de política… Lo de mejoramiento incluirlo.     Discurso para el marrtes 20</t>
  </si>
  <si>
    <t>Revisar PPT, jueves o viernes incluyendo información de los pactos.</t>
  </si>
  <si>
    <t>Se realizó documento en formato presentación con los avances, estado actual de los acuerdos y los cuellos de botella</t>
  </si>
  <si>
    <t>Pendiente cuadrar reunión con Findeter para plan de trabajo en relación con lo de la garantía hipotecaria.
Adicionalmente, se debe solicitar el detalle de la ejecución de la línea específicamente para mejoramiento. Se revisó la memoria justificativa para el nuevo retanqueo y no hay cifras de mejoramiento. Importante soliitar modificaciones rápido en temas de garantía hipotecaria para llevar el decreto de rentanqueo a la ministra
Recordatorio: Findeter proyectaba 4.000 desembolsos sin garantía hipotecaria. Dada la restricción, la proyección baja a solamente 50</t>
  </si>
  <si>
    <t>El martes 24 de junio hubo una reunión en la supersolidaria con findeter y fng. En dicha reunión se dijo por parte de Findeter que está pendiente la revisión jurídica interna de permitir el crédito de mejoramiento sin garantía. 
Se propone una reunión con direccióin jurídica con findeter para articularnos</t>
  </si>
  <si>
    <t>Pendiente reunión con FINDETER</t>
  </si>
  <si>
    <t>Se envió la propuesta de ajuste de la memoria justificativ y el proyecto de decreto de retanqueo el anterior viernes. Está pendiente la respuesta por parte de Findeter. 
Actualmente se está revisando la normativa por parte del equipo jurídico para tener certeza de que está dentro de las facultades de la junta directiva de Findeter el aprobar el redescuento de créditos de mejoramiento sin garantía hipotecaria</t>
  </si>
  <si>
    <t>Seguimiento 3 temas.</t>
  </si>
  <si>
    <t>Revisar el documento de estructura el viernes 1 de agosto</t>
  </si>
  <si>
    <t>Se revisó la estructura del documento en reunión el 1 de agosto y se definieron los lineamientos para realizar un informe de corta periodicidad y un documento final de política</t>
  </si>
  <si>
    <t>A la espera de comentarios a la propuesta de decreto enviada 13 de agosto por la DSH</t>
  </si>
  <si>
    <t>Enviado el visto bueno del Decreto a findeter
Socializada la respuesta con la OAJ
A la espera de la recepción formal del concepto de la SFC para la redacción del concepto de MVCT para la supersolidaria</t>
  </si>
  <si>
    <t>Acuerdos del Pacto por la Democratización del Crédito
Seguimiento Supersolidaria</t>
  </si>
  <si>
    <t>La Supersolidaria tiene el compromiso de desarrollar un sistema de información que permita caracterizar de mejor manera a las cooperativas afiliadas 
El 21 de marzo habrá reunión junto a otros actores para determinar líneas de trabajo adelantadas, avance, retos y tareas que quedan. A partir de esta reunión se realizará un documento compilando toda esta información</t>
  </si>
  <si>
    <t>Se creó la carpeta compartida en la cual se incluyó la matriz de compromisos y las presentaciones de producto de cada una de las entidades.
Pensar en qué otros compromisos o tareas se pueden articular con ellos</t>
  </si>
  <si>
    <t>Pendiente de avances de la gestión de la rueda de negocios y la articulación con el equipo de comunicaciones</t>
  </si>
  <si>
    <t>El FNA principal socio para desarrollar las estrategias de vivienda. Crédito para mejoramiento, 10% de cuota inicial para compra de vivienda, crédito constructor para OPVs, etc.</t>
  </si>
  <si>
    <t>Actualmente el FNA desde la vicepresidencia de crédito desarrolló una propuesta de esquema de crédito puente articulado con el FNG para poder otorgar créditos a hogares y OPVs sin garantía hipotecaria.
Actualmente se están articulando con el área financiera y de riesgos para evaluar la propuesta y desarrollar una posición conjunta
El 21 de marzo habrá reunión junto a otros actores para determinar líneas de trabajo adelantadas, avance, retos y tareas que quedan. A partir de esta reunión se realizará un documento compilando toda esta información.</t>
  </si>
  <si>
    <t>Debemos hacer un resumen con lo que se ha hecho en las reuniones para enviarle a la viceministra</t>
  </si>
  <si>
    <t>Se articuló el FNA y Minvivienda para que participaran en el consejo de ministros . Actualmente se encuentran en conversaciones con el FNG para estructurar la garantía para créditos individuales y para OPVs</t>
  </si>
  <si>
    <t>Pendiente cuadrar reunión con FNA para seguimiento de cifras</t>
  </si>
  <si>
    <t xml:space="preserve">Realizar reporte a partir de la junta </t>
  </si>
  <si>
    <t xml:space="preserve">Se realizó reporte sobre los avances en productos a partir de la junta y las reuniones de la mesa del pacto </t>
  </si>
  <si>
    <t>No hay avances. Se sugiere solicitar una reunión para conocer el avance de la integración de la garantía con el FNG, el lanzamiento del producto de crédito de mejoramiento sin garantía hipotecaria individual y asociativo y la fecha estimada de la presentación en el comité de riesgos</t>
  </si>
  <si>
    <t>Se están esperando insumos del FNA para poder realizar el reporte de la meta de mejoramientos. En todo caso, dicha cifra no supera los 300 mejoramientos en el periodo de gobierno. Incluir meta</t>
  </si>
  <si>
    <t>Se recibió la base de datos de mejoramientos y se comparió a la DIVIS para la elaboración de la ficha.</t>
  </si>
  <si>
    <t>Se presentó producto de mejoramiento sin garantía ante la junta directiva, pendiente de aprobación. Actualmente están diseñando el crédito puente para asociaciones</t>
  </si>
  <si>
    <t>Reunión con FNA</t>
  </si>
  <si>
    <t>Sin novedades</t>
  </si>
  <si>
    <t>Reunión programada con el FNA para el reporte de la meta de mejoramientos para el 30 de julio</t>
  </si>
  <si>
    <t>Se recibieron y procesaron los datos de mejoramiento por parte del Finagro y se está coordinando con DIVIS la ficha para enviar a FNA para reporte de mejoramiento</t>
  </si>
  <si>
    <t>Se solicitó a planeación el reporte mensual de los mejoramientos. Continúan sin dar fecha estimada de inicio de operaciones del crédito sin garantía hipotecaria</t>
  </si>
  <si>
    <t xml:space="preserve">Articulación con el Grupo bicentenario - reunión con Germán Ávila. </t>
  </si>
  <si>
    <t>si</t>
  </si>
  <si>
    <t>Pendiente hablar con Alejandro para dar alcance a este tema.</t>
  </si>
  <si>
    <t>Reunión 21/03/2025</t>
  </si>
  <si>
    <t>Cuadrar reunión de revisión de avance en 3-4 semanas</t>
  </si>
  <si>
    <t xml:space="preserve">Confirmar si se sigue reportando esta matriz. </t>
  </si>
  <si>
    <t>Se sugiere convocar una nueva mesa para discutir avances y plantear la dificultad que está teniendo Findeter para colocar créditos de mejoramiento sin garantía hipotecaria</t>
  </si>
  <si>
    <t>Convocar nueva reunión (con Ricardo) invitando al grupo bicentenario.</t>
  </si>
  <si>
    <t>Pendiente programar reunión de seguimiento con Supersolidaria (Agosto)</t>
  </si>
  <si>
    <t>No hubo avances esta semana</t>
  </si>
  <si>
    <t>Se solicitaron cifras a Finagro para reporte de meta de mejoramientos, pendiente respuesta</t>
  </si>
  <si>
    <t>Se recibieron los datos el día 16 de septiembre. No obstante, no es posible contar el número de hogares, dado que no hay un identificador único de hogar. Solicitar este ajuste</t>
  </si>
  <si>
    <t>CONPES Trabajo Digno</t>
  </si>
  <si>
    <t xml:space="preserve">Se sugirieron las siguientes acciones:
1.1 Articular con el SENA un programa de capacitación  para formar y fortalecer capacidades técnicas en labores de construcción enfocado en mujeres
1.2 Articular con el SENA el desarrollo de un programas de capacitación a Organizaciones Populares de Vivienda, con el fin de fortalecer las capacidades técnicas para el desarrollo de obras requeridas en el marco de la implementación de las modalidades de atención impulsadas por la Política de Vivienda 
</t>
  </si>
  <si>
    <t>Sustituir OPV por Organizaciones comunitarias</t>
  </si>
  <si>
    <t xml:space="preserve">Para el Conpes de trabajo digno se envió la sugerencia de las acciones de articulación con el SENA. DNP manifestó que la concertación con el SENA ya se realizó y ellos no se comprometen a otras acciones en el marco de este CONPES. Po lo cual, DNP solicitará una reunión con el ministerio para evaluar como replantear la acción y que quede bajo la responsabilidad del ministerio. Estamos a la espera de esa mesa de concertación </t>
  </si>
  <si>
    <t>Rechazaron las acciones que se habían propuesto y se decidió entonces no incluir ninguna acción</t>
  </si>
  <si>
    <t xml:space="preserve"> CONPES Pacífico</t>
  </si>
  <si>
    <t>Todavía no han llegado comentarios o respuestas acerca de la acción propuesta por parte del DNP. El viernes 04/07/2025 se socializó con la Viceministra la acción, los montos y el tiempo comprometidos.</t>
  </si>
  <si>
    <t>Para el Conpes del Pacífico, DNP solicitó ajustes al indicador,  sugiriendo no relacionar un número  de asignaciones de subsidios, sino dejarlo en términos de gestión. Para ellos relacionar 60 mil subsidios para la zona es una meta demasiado ambiciosa.</t>
  </si>
  <si>
    <t>El ajuste de 60mil a 50mil subsidios ya se consolidó con la OAJ y se envió a DNP</t>
  </si>
  <si>
    <t>Apoyo formulación acciones CONPES Soluciones Duraderas</t>
  </si>
  <si>
    <t>Formulación y reporte de acciones CONPES</t>
  </si>
  <si>
    <t>Consolidación de acción CONPES población LGBTI</t>
  </si>
  <si>
    <t>Consolidación de acción CONPES población cuidadores</t>
  </si>
  <si>
    <t>Apoyo consolidación CONPES Habitat Integral</t>
  </si>
  <si>
    <t>Esta semana se envió la versisón final de acción relacionada al conpes de población LGBTI</t>
  </si>
  <si>
    <t>El día 20 de marzo se participó de la sesión pre Conpes de población LGBTIQ+. Para este Conpes nos corresponde el desarrollo del documento de caracterización de la situación habitacional de esta población.</t>
  </si>
  <si>
    <t>Revisar CONPES de soluciones duraderas</t>
  </si>
  <si>
    <t>Asistencia a reunión intersectorial de presentación de avances del CONPES de soluciones duraderas. En esta reunión se presento de manera general la dínamica de trabajo que se propone seguir para la concertación de acciones del PAS. Se acordó establecer mesas de trabajo bilaterales con los diferentes sectores</t>
  </si>
  <si>
    <t>Asistencia a la Primera Sesión Ordinaria de la Comisión Intersectorial de la Política Nacional de Cuidado. Conpes de población cuidadora ya quedó aprobado. La acción de la DSH (Consolidar documento de caracterización de población cuidadora) inicia en noviembre de 2025 y termina en 2030</t>
  </si>
  <si>
    <t xml:space="preserve">Asistencia a reunión en DNP de retroalimentación sobre mecanismos de reporte  temparno de acción. Aunque la acción de consolidación del estudio de caracterización de situación habitacional de la población cuidadora inicia en noviembre, se acordó realizar una reunión con DNP intermediada por DNP para evaluar posibles fuentes de inforación apropiadas para el desarrollo del estudio </t>
  </si>
  <si>
    <t xml:space="preserve">Aasistencia  a reunión de presentación del CONPES de población LGBTI. CONPES donde la DSH tiene la responsabilidad de consolidar documento de caracterización de la condición habitacional de esta población </t>
  </si>
  <si>
    <t>Consultar cómo encaja el CONPES de población cuidadora con el decreto de mejoramiento.</t>
  </si>
  <si>
    <t>No se realizaron reportes adicionales durante esta semana. La DSH tiene como acción la elaboración de documento de caracterización de la situación habitacional de la población cuidadora. La DIVIS por su parte tiene como acción la entrega de subsidios en la modalidad de mejoramiento de vivienda a las madres cabeza de familia</t>
  </si>
  <si>
    <t>Se asistió a mesa de trabajo sobre el  Conpes: Desarrollo Integral del Pácifico . Por ahora las acciones concertadas quedaron con alcance en Barrios de Paz y atención en vivienda rural</t>
  </si>
  <si>
    <t xml:space="preserve">Consolidación acción CONPES Pacífico. A las 12:30 se realizará reunión con DEUT para revisar conveniencia de abrir la acción en dos, una especifica para asginación de subsidios </t>
  </si>
  <si>
    <t xml:space="preserve">Se realizó aocmpañamiento a la reunión de concertación de acciones CONPES de soluciones duraderas, las acciones planteadas no relacionan reglamentación  adicional, por lo que DIVIS quedó con la relación de las acciones de asignación de subsidios .
</t>
  </si>
  <si>
    <t>Las acciones quedaron en términos de asignación de subsidios y bajo responsabilidad de divis</t>
  </si>
  <si>
    <t>Las acciones discutidas tienen como meta la entraga de subsidios, por esta razón, la acción quedó bajo la responsabilidad de DIVIS</t>
  </si>
  <si>
    <t>Agenda de estudios económicos 2025</t>
  </si>
  <si>
    <t>Julián Villamil
Nicolás Gálvis
Leidy Sanabria
Paula Romero
Diego Rodríguez
Nathaly Castro
persona n2</t>
  </si>
  <si>
    <t>Documentos</t>
  </si>
  <si>
    <t>1. Arrendamiento (avanzado)
2. CONPES (2 DOCS) 
3. Documento Articulación Pacto por soluciones de Mejoramiento
4. Análisis funcionamiento FOVIS</t>
  </si>
  <si>
    <t>NO HAY AVANCE</t>
  </si>
  <si>
    <t>Organizar SharePoint</t>
  </si>
  <si>
    <t>El documento de arrendamientos está en elaboración Julián-Nathaly: sale en la semana del 5-10 de mayo</t>
  </si>
  <si>
    <t xml:space="preserve">Está en revisión final el documento de Arrendamientos
</t>
  </si>
  <si>
    <t>Documento madre de los avances de las mesas de pactos sector solidario y mejoramiento</t>
  </si>
  <si>
    <t>Se realizaron los cálculos de distribución de las inversiones de manera regional y por programa</t>
  </si>
  <si>
    <t>El documento sobre el mercado de arrendamientos en Colombia se envía para revisión de director el 06/06/2025</t>
  </si>
  <si>
    <t>Documento sobre "Descentralización y Ley de Competencias", se reviso avance en reunión con Director DSH  el 10 de junio. 
Sobre el documento "Mercado de arrendamientos de vivienda" se realizó una presentación con los mensajes y datos principales al Director DSH el 10 de junio y se sugirió incluir otros elementos en el análisis.</t>
  </si>
  <si>
    <t xml:space="preserve">Documento sobre "Descentralización y Ley de Competencias" próxima revisión el 24 de junio. Pendiente determinar si la propuesta de competencias quedo incluida en el proyecto de ley. 
Se realizaron los ajustes y modificaciones solicitadas al documento "Mercado de arrendamientos de vivienda". Pendiente de revisión. 
Se avanzó en la revisión y construcción de los modelos proyecciones para las variables relegvantes del sector </t>
  </si>
  <si>
    <t>Al documento de Mercado de Arrendamiento en Colombia se le hicieron los ajustes sugeridos y se hicieron un par de revisiones finales. Está listo para enviar a Comunicaciones</t>
  </si>
  <si>
    <t>Se iniciaron dos documentos:
Articulación del Pacto Solidario: ya se tiene el esquema del contenido y los temas a tratar en el documento
Pronósticos Sector Vivienda: Se construyó código para replicar el modelo de ciclo de construcción y curva de maduración del área construída y se está realizando la estadística descriptiva para establecer las variables que se van a usar como predictoras.</t>
  </si>
  <si>
    <t>1 pronóstico (25 de julio)</t>
  </si>
  <si>
    <t>Documento del Pacto en redacción: se definió la estructura y contenido del documento para publicar a final de agosto.
Proyección PIB Edificaciones:  se avanzó en el desarrollo de distintos modelos de pronóstico para el PIB de edificaciones. Este proceso incluyó la revisión de literatura técnica, la recolección de datos, la elaboración de códigos de programación y la formulación de tres propuestas de modelos para la proyección.</t>
  </si>
  <si>
    <t>Revisión próxima semana. Miércoles</t>
  </si>
  <si>
    <t>Se tiene preparada una presentación de resultados de pronósticos para el martes 12 de agosto</t>
  </si>
  <si>
    <t>Se desarrolló la metodología para el modelo univariado de pronóstico y ahora se está avanzando en la metodología para un modelo de pronósitco multivariado. 
A la espera de las cifras de mejoramientos para consolidación de reporte periódico del pacto por el crédito. Se continúa la redacción del documento de política</t>
  </si>
  <si>
    <t>Se concluyó el modelo univariado, se representaron los resultados y se realizaron los ajustes recomendados. Adicionalmente se elaboró un modelo multivariado basado en la metodología VEC, el cual se encuentra en proceso de revisión. Actualmente, se avanza en la construcción de otro modelo basado en la metodología VAR incorporando cada vez más variables para volver más robusta la proyección.  
Documento pacto solidario: en elaboración</t>
  </si>
  <si>
    <t>Documento Pacto Solidario: El insumo que se realizó para el documento de política del DNP corresponde al archivo actualizable mensualmente
Se están realizando pruebas con distintas variables para incluir en el modelo de pronóstico. El 10 de octubre se tienen los pronósticos para trimestres III y IV</t>
  </si>
  <si>
    <t>El documento de pacto es insumo para el decreto de financiamiento de mejoramiento y para la reglamentación de las garantías a partir de la 2079</t>
  </si>
  <si>
    <t>Documento Pacto Solidario: Se definió la línea del esquema del documento y se propone próxima revisión el 24 de octubre
Se están realizando pruebas con distintas variables para incluir en el modelo de pronóstico. El 10 de octubre se tienen los pronósticos para trimestres III y IV</t>
  </si>
  <si>
    <t>Se elaboraron dos documentos técnicos sobre proyeccione sunivariadas, uno para ventas e iniciaciones y otro para PIB. Actualmente se está avanzando en la connstrucción del modelo multivariado</t>
  </si>
  <si>
    <t>Elaborar Artículo Sobre Reasignación de Competencias de Política de Vivienda entre Entidades Territoriales y Gobierno Nacional</t>
  </si>
  <si>
    <t>Julián Villamil
Nicolás Gálvis
Leidy Sanabria
Paula Romero
Diego Rodríguez
Nathaly Castro</t>
  </si>
  <si>
    <t>Reunión DNP Subdirección Descentralización</t>
  </si>
  <si>
    <t>Se elaboró la primera versión de la justificación socioeconómica con datos de déficit para las zonas urbana, rural y total nacional.</t>
  </si>
  <si>
    <t>Del Artículo que se escribió para la ministra, ampliar al tema de reasignación de competencias y lo que dicen las entidades territoriale</t>
  </si>
  <si>
    <t>Se elaboraron los cálculos sobre el porcentaje de gasto de las entidades territoriales en los rubros relacionados con agua y vivienda
Se realizaron filtros sobre las competencias vigentes de las entidades territoriales relacionadas con alguno de las categorías: Vivienda o Agua</t>
  </si>
  <si>
    <t>Reunión</t>
  </si>
  <si>
    <t>Reunión con el DNP el jueves 24 y se articulo con el equipo jurídico para estudiar el modelo del caso de educación</t>
  </si>
  <si>
    <t>Análisis regionales de déficit y gastos en inversión en programas de vivienda para establcer estrategias de descentralización de política pública de vivienda</t>
  </si>
  <si>
    <t>Redefinición de las financiaciones. Mapear en archivo madre</t>
  </si>
  <si>
    <t xml:space="preserve">Revisión final del documento de caracterización del mercado de arrendamientos </t>
  </si>
  <si>
    <t>Revisión de Alejandro</t>
  </si>
  <si>
    <t>Se agruparon los rubros de inversiones y de fuentes de financiamiento para hacer análisis regional del gasto de las entidades territoriales</t>
  </si>
  <si>
    <t>Se llevó a cabo reunión el 10-06-2025 para definir indicaciones sobre el documento. Se están sugirió construir indicadores con mapas y revisar el avance del documento 24-06-2025</t>
  </si>
  <si>
    <t xml:space="preserve">En reunión con Director DSH del 10 de junio quedo pendiente determinar si el articulado propuesto esta incluido en el proyecto de ley. </t>
  </si>
  <si>
    <t>Se analizaron los datos de Índice de Desempeño Fiscal vs distintas variables de déficit y pobreza a nivel regional para establecer correlaciones e identificar criterios de focalización de la política pública y la manera como proponer la distribución de las competencias.</t>
  </si>
  <si>
    <t>Funcionamiento del FOVIS</t>
  </si>
  <si>
    <t>Paula Romero
Julián Villamil
Dayana Rojas</t>
  </si>
  <si>
    <t>Documento Técnico y Presentaciones pertinentes</t>
  </si>
  <si>
    <t xml:space="preserve">Se consolida versión final de PPT del funcionamiento FOVIS, de acuerdo a lo verificado por el equipo jurídico y los datos disponibles </t>
  </si>
  <si>
    <t>Reunión con la viceministra para presentar análisis.</t>
  </si>
  <si>
    <t>El equipo Juridico presento los avances de la revisión normativa y se consolidó una versión final de la PPT unificando lo trabajado previamente</t>
  </si>
  <si>
    <t>Reunión con la Supersubsidio el jueves 10 de abril</t>
  </si>
  <si>
    <t>Se realizarón los ajustes finales a la presentación y se hizo articulación con el equipo jurídico para plantear un borrador de resolución para las distribuciones de segunda prioridad</t>
  </si>
  <si>
    <t>Revisar mañana en la mañana PPT</t>
  </si>
  <si>
    <t>Se realizan ajustes adicionales a la PPT
Se hicieron los cálculos de subsidios de mejoramientos</t>
  </si>
  <si>
    <t>Se realizó la presentación a la Ministra de la PPT construida con el diagnostico y el plan de acción</t>
  </si>
  <si>
    <t xml:space="preserve">Elaboración de la presentación del funcionamiento FOVIS para futura reunión con MinTrabajo. </t>
  </si>
  <si>
    <t>PPT  corta ajustada de acuerdo a las observaciones realizadas
Se llevó a cabo reunión con María Margarita, y está pendiente una reunión presencial el 18-06-2025 para definir y coordinar las acciones de su parte</t>
  </si>
  <si>
    <t>Se elaboró concepto sobre la pertinencia o no de retornar rendimientos por el uso de la liquidez que proporciona los recursos apropiados para FOVIS</t>
  </si>
  <si>
    <t>Se realizó reunión con la DVR para guiarlos en la elaboración de la resolución de distribución de remanentes para segunda prioridad. 
Se solicitaron datos adicionales
actualizados a 2024
número de afiliados por caja, por zona de residencia y por nivel de ingreso
Reunión el martes 08/07/2025 en mintrabajo y 10/07/2025 con Supersubsidio</t>
  </si>
  <si>
    <t>Se recibió la información de la SuperSubsidio relacionada con recursos para segunda prioridad en 2024, afiliados por caja y zona geográfica y por nivel de ingreso. Se están proyectando escenarios de distribución y se hizo la caracterización de asginaciones, apropiaciones y renuncias en las cajas intervenidas frente al promedio de las demás cajas</t>
  </si>
  <si>
    <t>Se coordinó una reunión para el lunes 11 de agosto para establecer trabajo conjunto con la supersubsidio en cuanto a la resolución de distribución de remanentes.</t>
  </si>
  <si>
    <t>Los insumos para la resolución de distribución ya están elaborados, sólo falta la información de las cajas sobre el número de hogares sin cierre financiero</t>
  </si>
  <si>
    <t xml:space="preserve">En proceso de revisión de los insumos de la resolución por parte de SuperSubsidio. En proceso de Elaboración de insumos para consolidación del Decreto  </t>
  </si>
  <si>
    <t>Batería de indicadores de seguimiento de vivienda usada</t>
  </si>
  <si>
    <t>Sí</t>
  </si>
  <si>
    <t>Nicolás Gálvis
Leidy Sanabria</t>
  </si>
  <si>
    <t>Base de datos
Documénto de Análisis</t>
  </si>
  <si>
    <t>Contacto con Supernotariado para obtener datos de transacciones de vivienda usada</t>
  </si>
  <si>
    <t>Calibración de escanarios de selección de municipios sobre los que se va a aplicar el decreto</t>
  </si>
  <si>
    <t>Selección del criterio</t>
  </si>
  <si>
    <t>Se centralizó base de datos con la información de vivienda usada con la información de GI y BanRep</t>
  </si>
  <si>
    <t>Se recopiló información de vivienda usada de Galería Inmobiliaria, Banco de la República, DANE con corte a febrero.</t>
  </si>
  <si>
    <t xml:space="preserve">Se actualizó la base de indicadores con los últimos datos de Galería Inmobiliaria, BanReo y DANE con corte a marzo </t>
  </si>
  <si>
    <t>Se actualizaron las base de datos</t>
  </si>
  <si>
    <t>Metodología para definir priorización municipios Vivienda Usada</t>
  </si>
  <si>
    <t>Nicolás Gálvis</t>
  </si>
  <si>
    <t>Documento técnico para soporte de un Acto Administrativo</t>
  </si>
  <si>
    <t>Elaborar el ejercicio de priorización de municipios planteando distintos escenarios</t>
  </si>
  <si>
    <t>Socialización del ejercicio de priorización</t>
  </si>
  <si>
    <t>Aprobación del ejercicio de priorización</t>
  </si>
  <si>
    <t>Elaborar el documento técnico de soporte con la priorización de municipios</t>
  </si>
  <si>
    <t>Socializar el documento técnico de soporte</t>
  </si>
  <si>
    <t>Se elaboró el ejercicio de priorización y se está a la espera de revisión y comentarios. Se envió internamente una primera versión el 28 de febrero y una segunda versión el 12 de marzo al coordinador del equipo económico para su revisión.</t>
  </si>
  <si>
    <t>Agendar reunión equipo y Alejandro.</t>
  </si>
  <si>
    <t xml:space="preserve">Se socializó la primera versión con el Director del Sistema Habitacional el 27 de marzo, frente a lo cual surgieron cambios y propuestas que serán revisadas la primera semana de abril. </t>
  </si>
  <si>
    <t>Cuadrar reunión para la próxima semana con los ajustes hechos</t>
  </si>
  <si>
    <t>Se elaboró el ejercicio de priorización de acuerdo con los comentarios del Director del Sistema Habitacional. Se envió internamente una segunda versión el 2 de abril al coordinador del equipo económico para su revisión.
Se agregaron 2 escanarios más y está el documento en redacción con esos dos escnarios adicionales</t>
  </si>
  <si>
    <t>No se realizaron reportes adicionales</t>
  </si>
  <si>
    <t>Se ajustó el ejercicio de priorización de acuerdo con los comentarios del Director del Sistema Habitacional. Se envió internamente una tercera versión el 29 de mayo al coordinador del equipo económico para su revisión.
Se plantearon 4 escenarios y se construyó el documento técnico junto con una presentación.</t>
  </si>
  <si>
    <t>La metodología que sería el insumo para la memoria justificativa de priorización y de selección de municipios ya está elaborada, se plantearon 4 escenarios ponderando de distinta manera los criterios de selección. Falta escoger cuál de los 4 se usa o si se escoge otro escenario distinto</t>
  </si>
  <si>
    <t>NO hay avances esta semana</t>
  </si>
  <si>
    <t>Ya está definida la metodología No hay avance adicional</t>
  </si>
  <si>
    <t>Se construyeron los escenarios usando la información de DIVIS y de CCF y se elaboraron la resolución y la memoria justificativa para enviar a revisión por parte de la oficina jurídica</t>
  </si>
  <si>
    <t>Seguimiento Plan de Mejoramiento</t>
  </si>
  <si>
    <t>Cumplimiento plan de mejoramiento hallazgo de la Contraloría</t>
  </si>
  <si>
    <t>Agosto</t>
  </si>
  <si>
    <t>Gestión de base de datos para dar cumplimiento a acción 2</t>
  </si>
  <si>
    <t>Apoyo en consolidación de informe de gestión final</t>
  </si>
  <si>
    <t xml:space="preserve">Esta semana se remitió memorando de solicitud de información y apoyo a DIVIS para el desarrollo de las acciones faltantes </t>
  </si>
  <si>
    <t>El 14 de marzo se tiene una primera reunión técnica con el equipo de Divis donde se aclara el alcance de la información solicitada para dar cumplimiento del plan de mejoramiento. Se programa segunda reunión técnica con el equipo de Divis el día martes 25 de marzo para verificar avances.</t>
  </si>
  <si>
    <t>El día martes se sostuvo reunión con el equipo de DIVIS para confirmar la disponibilidad de información de ejecución de mejoramientos de vivienda en el alcance solicitado para dar cumplimiento al plan de mejoramiento de la Contraloría. El equipo de DIVIS manifestó que el interventor se encuntra consolidando la base de datos con todas las variables solicitadas. Se enviará la base en las primeras semanas del mes de abril</t>
  </si>
  <si>
    <t>Estamos a la espera de recibir la información consolidada por DIVIS</t>
  </si>
  <si>
    <t xml:space="preserve">Estamos a la espera de recibir la información consolidada por DIVIS. Se consolidará comunicación al equipo de la DIVIS  vía correo electrónico para reiterar la importancia de recibir la información </t>
  </si>
  <si>
    <t>Se recibió información por parte de la DIVIS, siendo este el insumo prinicipal para la preparación del reporte de la segunda acción del Plan de Mejoramiento. El segudno reporte se realiza en julio</t>
  </si>
  <si>
    <t xml:space="preserve">Se proyectó memorando cumplimiento segunda acción del plan de mejoramiento </t>
  </si>
  <si>
    <t>Junto con la OAP y el DNP se acordaron los criterios para el reporte cualitativo del indicador de déficit en SINERGIA</t>
  </si>
  <si>
    <t>Ya el reporte del indicador de déficit en sinergia está al día</t>
  </si>
  <si>
    <t>Se recibió información faltante de DIVIS para completar el documento de caracterización de los mejoramientos de vivienda realizados. Este documento debe ser reportado en septiembre</t>
  </si>
  <si>
    <t>El documento está en elaboración, se debe entregar a finales de septiembre</t>
  </si>
  <si>
    <t>Se cuenta con un documento prelinar para el reporte final. Falta incluir información suministrada por DIVIS</t>
  </si>
  <si>
    <t xml:space="preserve">Se remitió infome final, con el cual se finaliza el cumplimiento del plan de mejoramiento </t>
  </si>
  <si>
    <t>Créditos en mora FRECH</t>
  </si>
  <si>
    <t>Paola Ávila 
Diego Rodríguez</t>
  </si>
  <si>
    <t>Por definir</t>
  </si>
  <si>
    <t>pendiente</t>
  </si>
  <si>
    <t>En verificaciíón con Fonvivienda para determinar la viabilidad del tema. Reunión el miércoles</t>
  </si>
  <si>
    <t xml:space="preserve">Elaborar un documento de contexto y recomendaciones de acuerdo con lo discutido con Fonvivienda
</t>
  </si>
  <si>
    <t>pendiente definir procedencia</t>
  </si>
  <si>
    <t xml:space="preserve">El 19 de marzo, desde FONVIVIENDA (Lucía), envió un documento propuesta para revisión y aprobación de Alejandro para posterior socialización con la vice. </t>
  </si>
  <si>
    <t>Agendar reunión con Alejandro y equipo para revisar la propuesta.</t>
  </si>
  <si>
    <t xml:space="preserve">Se llevó a cabo reunión con el equipo de FNV y se socializó la propuesta, pendiente revisar con la Superintendencia Financiera y el MHCP el tema de las coberturas, se están adelantando las gestiones. </t>
  </si>
  <si>
    <t>Pendiente reunión de MinHacienda con Superfinanciera. 
Proyectar correo dirigido a Jairo indicando que estamos atentos a la misma.</t>
  </si>
  <si>
    <t>Se estableció contacto y se le brindó contexto a Jairo Velasco, y quedó de coordinar una reunión con la SFC.</t>
  </si>
  <si>
    <t>Reunión miércoles 30 de abril con SFC</t>
  </si>
  <si>
    <t>Se tuvo reunión con la SFC y se compartió el insumo para la respectiva evaluación</t>
  </si>
  <si>
    <t>Se tuvo reunión con la SFC y se compartió el insumo para la respectiva evaluación. Luego de enviar los insumos se dio un plazo de 2 semanas para que ellos analicen</t>
  </si>
  <si>
    <t xml:space="preserve"> Esta semana se le solicita reunión a la SFC para que den respuesta sobre el contexto y la propuesta planteada</t>
  </si>
  <si>
    <t>Reunión con SFC el 12 de junio. Con minhacienda se establecerá agenda la próxima semana</t>
  </si>
  <si>
    <t>Reunión con SFC el 12 de junio. Con minhacienda se establecerá agenda esta semana</t>
  </si>
  <si>
    <t>Pendiente reunión del 19 de junio con SFC. Se está solicitando agenda con minhacienda</t>
  </si>
  <si>
    <t>Documento y presentación elaborados
Citar reunión con la viceministra para proponer unir el tema con los 4 puntos pendientes de reglamentar de acuerdo a sentencia de la corte</t>
  </si>
  <si>
    <t>justificación de la no viabilidad</t>
  </si>
  <si>
    <t xml:space="preserve">Resolución Cajas </t>
  </si>
  <si>
    <t xml:space="preserve">A la espera de los criterios de distrución. </t>
  </si>
  <si>
    <t xml:space="preserve">Recordatorio, reiterar correo. </t>
  </si>
  <si>
    <t>Reunión criterios de distribución para el 18 de junio programada con DVR</t>
  </si>
  <si>
    <t xml:space="preserve"> Se están proyectando los escenarios de distribución de segunda prioridad usando 1) los datos de las cajas que no produjeron remanentes, 2) las assignaciones y renuncias de estas cajas por población afiliada 3) cruzar con las estadísticas de déficit por departamento </t>
  </si>
  <si>
    <t>Los insumos finales ya fueron remitidos a la SuperSubsidio para su aprobación la OAJ ya remitió comentarios</t>
  </si>
  <si>
    <t>La superSubsidio no nos ha entregado el dato definitivo de remanentes en rural</t>
  </si>
  <si>
    <t xml:space="preserve">Falta VoBo por parte de la superintendenta </t>
  </si>
  <si>
    <t>Se revisó el recurso de reposición enviado por CONFAMA y en la reunión del 27 se compartieron otros 3 recursos que tenía la SSF. Se acordó reunión interna el lunes 1 de dic y con l SSF el 2 de dic.</t>
  </si>
  <si>
    <t>Se revisó el recurso de reposición enviado por CONFAMA y en la reunión del 27 se compartieron otros 3 recursos que tenía la SSF. Se acordó reunión interna el lunes 1 de dic y con l SSF el 2 de dic que no fue atendida por los funcionarios de la SSF, se está acordando nueva reunión presencial para el 11 de dic.</t>
  </si>
  <si>
    <t>Educación financiera</t>
  </si>
  <si>
    <t xml:space="preserve">Fonvivienda envió la carta y reportan que los hogares o no entienden o los bancos les dicen que la información es errónea
Meta estratégica de incluir un capítulo de vivienda en el conpes de educación financiera. Establecer acercamientos con DNP y banca de las oportunidades
</t>
  </si>
  <si>
    <t>Los insumos finales ya fueron remitidos a la SuperSubsidio para su aprobación</t>
  </si>
  <si>
    <t>En el Decreto de Cajas se incluyó que el acompañamiento social debería hacer educación financiera para los afiliados</t>
  </si>
  <si>
    <t>Este tema se incluyó en el decreto de CCF como componente que debe hacer parte del rubro de acompañamiento social</t>
  </si>
  <si>
    <t>Seguimiento Sector Financiero y Solidario</t>
  </si>
  <si>
    <t>Se realizó mesa de trabajo y se enviaron los compromisos establecidos</t>
  </si>
  <si>
    <t>Se aportaron insumos para las presentaciones des de indicadores y para los proytectos normativos de CCF y para el convenio con el FNG</t>
  </si>
  <si>
    <t xml:space="preserve">Revisión de indicadores </t>
  </si>
  <si>
    <t>Avances
Abril, XX</t>
  </si>
  <si>
    <t>Observaciones</t>
  </si>
  <si>
    <t>Avances
Agosto, 8</t>
  </si>
  <si>
    <t>Avances
Diciembre, 17</t>
  </si>
  <si>
    <t>Observaciones y pendientes durante el seguimiento
Diciembre, 17</t>
  </si>
  <si>
    <t>Autogestión de Vivienda de Interés Social Nueva Urbana y Rural
 Manual Operativo</t>
  </si>
  <si>
    <t>Maritza Valencia
Laura Hoyos
Andrés Rodríguez</t>
  </si>
  <si>
    <t>1 Documento</t>
  </si>
  <si>
    <t>Definición de estructura y contenido
28/02/2025</t>
  </si>
  <si>
    <t>1ra versión preliminar DSH
01/04/2025</t>
  </si>
  <si>
    <t>Socialización con áreas internas del MVCT
15/04/2025</t>
  </si>
  <si>
    <t>Retroalimentación y construcción con otras áreas MVCT
21/04/2025 - 30/04/2025</t>
  </si>
  <si>
    <t>Revisión y ajuste DSH, de  acuerdo con los comentarios remtidos po las áreas
01/05/2025 - 09/05/2025</t>
  </si>
  <si>
    <t>Revisión y retroalimentación (Convenio)
Por definir</t>
  </si>
  <si>
    <t>Se adelanta la revisión del Manual Operativo de la modalidad de Autogestión Delegada elaborado por la Dirección de Vivienda Rural, con el fin de ajustar la propuesta del Manual Operativo General.</t>
  </si>
  <si>
    <t>El 03/ 04/2025 se realizó una reunión de socialización con el Grupo de Diálogo Social (Didier Rey) y la SATOUI (Jorge Pinzón) y se realizaron comentarios frente al instrumento de caracterización de proyectos, los cuales se están incorporando al Manual Operativo.</t>
  </si>
  <si>
    <t>Se realizó taller de trabajo el 10/04/2025 con el Grupo de Estrategia Territorial y social del despacho de la ministra, para la identificación de temas prioritarios que deben tratarse en el Manual Operativo.
Incluir: Definiciones, actores, responsabilidades y requisitos generales, formatos de certificaciones, esquema general de operación, hitos de desembolsos.
No incluir - va en matriz de Estrategia Social: Variables e información de caracterización.
Se adelantó matriz básica de identificación de potenciales proyectos para el programa de Autogestión, para dilignciar por las áreas del MVCT.</t>
  </si>
  <si>
    <t>Realizar reunión con la Directora de la DIVIS para determinar alcances del Manual Operativo.
Pendiente definir fecha
Indicar en el documento, títulos con responsables (DIVIS - DSH). Laura y Mateo</t>
  </si>
  <si>
    <t>Pendiente realizar reunión con la DIVIS para determinar alcances.
Entrega de versión preliminar para retroalimentación 28 - 29 de abril de 2025</t>
  </si>
  <si>
    <t>Se recibió documento propuesto por el Equipo de Estrategia Social y se están incluyendo información en el documento DSH, principalmente relacionada con el componente social y las fases de identificación, prefactibilidad y etsructuración. 
Artículo 301 Ley 2294 de 2023.</t>
  </si>
  <si>
    <t>Remitir a Alejandro matriz de proyectos enviada a Magaly.</t>
  </si>
  <si>
    <t>Se están incluyendo ajustes al documento elaborado desde la DSH, a partir de los ajustes realizados a la propuesta elaborada por el Equipo de Estrategia Social y a la estructura de Manual Operativo del programa de Mejoramiento de Vivienda.
 - Se está elaborando la respuesta a la propuesta de modificaciones al PD de Autogestión, presentadas por las Cooperativas de Vivienda fuera de la fecha de publicación para comentarios de la ciudadanía.
 - Se remitió la matriz de proyectos al Director, de acuerdo con el compromiso definido en la reunión de seguimiento del 16 de mayo de 2025.</t>
  </si>
  <si>
    <t>Sobre DP modificar proyección. (no) Discutir con Tulio Ricardo.</t>
  </si>
  <si>
    <t xml:space="preserve">- Se realizó la revisión del Manual Operativo elaborado por el Grupo de Estrategia Social y se realizaron las observaciones correspondientes el 30-05-2025.
- El 28-05-2025 se remitió propuesta de respuesta a las observaciones presentacdas por el Grupo de Cooperativas de Vivienda al Proyecto de Decreto de Autgestión al asesor de despacho Ricardo Ramírez, para su revisión y Vo.Bo. 
</t>
  </si>
  <si>
    <t xml:space="preserve"> - Se realizó reaunión el 06 de junio de 2025 convocada por el Despacho de la viceministra para definir el contenido del Manual Operativo y sus responsables. A la DSH se le asignó la elaboración de media página de presentación del Decreto 0585 de 2025.
 - Desde la DSH el 13 de junio se construyeron los párrafos de presentación del Decreto 0585 de 2025, para la discusión en la próxima reunión.
 - Próxima reunión el 16 de junio de 2025.</t>
  </si>
  <si>
    <t xml:space="preserve"> - Se solicitó aportar por parte de la DSH:
       * Construcción de los textos correspondientes a la presentación del Decreto 0585 de 2025 que lleva a la elaboración del Manua Operativo y los objetivos del documento. Adicionalmente, se incluyó información de propuesta de actores y sus responsabilidades.
       * Elaboración de la estructura de la Resolución de adopción del MO.
       * Elaboración de la estructura de la Memoria Justificativa de la Resolución de adopción del MO. 
 - Se llevó a cabo una tercera reunión de avance para el desarrollo del MO el 24-06-2025, en la cual no se definieron compromisos para la DSH.</t>
  </si>
  <si>
    <t>El 02 de julio de 2025 se llevó a cabo la mes de trabajo semanal dirigida por el despacho, para la discusion de los componentes financieros y etsructura de costos del programa de Autogestión. Desde la DSH no se teníasn compromisos, pero se compartió la información del proceso adelantado para la estimación del valor del subsidio, como insumo para el desarrollo financiero del programa, que deben adelantar los profesionales de la DIVIS y el despacho.
 - El 08 de julio se realizó una reunión extraordinaria para proponer el esquema de contratación de la modalidad de construcción delegada en zonas urbanas, la cual será descrito desde la DSH una vez que sea aprobado por todo el equipo. Además, entre la DSH y la DIVIS se debe adelantar la propuesta de justificación de los beneficios de constitución de una fiducia para la administración de los recursos del programa. 
 - El 09 de julio se realizó la mesa de trabajo semanal en la cual se constinuó la discusión sobre los temas financieros de la operación del programa.</t>
  </si>
  <si>
    <t xml:space="preserve"> - El 29 de julio se realizó la mesa de trabajo semanal en la cual se continuó la discusión sobre los siguientes temas: 
 * Presentación del instrumento de sistematización de información alistamiento.  
* Conclusiones de los mecanismo de vinculación de las organizaciones.
 * Presentación de la propuesta de desarrollo del taller Guachucal. 
 * Presentación de las consideración a tener en cuenta en el modelo autogestión por autoconstrucción  Rural.
 * Presentación consideraciones modelo de autogestión autoconstrucción urbana.</t>
  </si>
  <si>
    <t>Sin compromisos a la fecha, debido a que no se programó la mesa de trabajo semanal.</t>
  </si>
  <si>
    <t>Sin compromisos a la fecha.</t>
  </si>
  <si>
    <t>Reunión citada por Clara Belisa Calderón el 01 de octubre de 2025, con una orientación diferente a lo presentd en el Decreto, con el ementos que superan las activiaddes dearrolladas por la DSH, como la operación ydel programa y la gestión del suelo.</t>
  </si>
  <si>
    <r>
      <rPr>
        <sz val="11"/>
        <color rgb="FF000000"/>
        <rFont val="Aptos Narrow"/>
        <scheme val="minor"/>
      </rPr>
      <t xml:space="preserve">Pendiente la revisión y comentarios al documento preliminar de MO del programa de Aautogestión por Construcción Delegada. 
</t>
    </r>
    <r>
      <rPr>
        <b/>
        <sz val="11"/>
        <color rgb="FF000000"/>
        <rFont val="Aptos Narrow"/>
        <scheme val="minor"/>
      </rPr>
      <t>Reunión de revisión DSH lunes 01-12-2025.</t>
    </r>
  </si>
  <si>
    <t>Se adelantó la revisión del MO remitido por el asesor Ernesto Salazar por partes de los equipos jurídico y de productividad y se remitieron sugerencias y comentarios.</t>
  </si>
  <si>
    <t>Acompañamiento a proyectos prioritarios
Caso Hogar Digno Hogar (Popayán)</t>
  </si>
  <si>
    <t>Maritza Valencia 
Laura Hoyos</t>
  </si>
  <si>
    <t>Proyecto diagnosticado y caracterizado</t>
  </si>
  <si>
    <t>Reunión de definición de vigencia de Plan Parcial y disponblidad de servicios púbicos
19/03/2025</t>
  </si>
  <si>
    <t>Recolección de información (organización, hogares y proyecto)
30/04/2025</t>
  </si>
  <si>
    <t>Diagnóstico del proyecto y el predio
12/05/2025</t>
  </si>
  <si>
    <t>Definición de prefactibilidad
27/06/2025</t>
  </si>
  <si>
    <t>Estructuración del proyecto
30/09/2025</t>
  </si>
  <si>
    <t>Se  realizó reunión con las entidades de Popayán y se mantiene la situación de no disponibilidad de servicios públicos.
Por parte del MVCT - DEUT  - SATOUI  revisará documentos técnicos de soporte y planimetría para presentar sugerencias y observaciones de modificaciones al Plan Parcial.</t>
  </si>
  <si>
    <t>Correo acta Popayán</t>
  </si>
  <si>
    <t>Remisión de documentacion del Plan Parcial Lame en Popayán a la SATOUI - DEUT, correspodiente al predio que será donada a la Organización Hogar Digno Hogar por parte de la Gobernación del Cauca, con el fin de presentar un concepto y recomendaciones frente a la vigencia del Plan y las modificaciones requeridas.</t>
  </si>
  <si>
    <t>Se ha consolidado información clave como el nombre y tipo de organización comunitaria, el contacto principal, las soluciones habitacionales requeridas, la modalidad de autogestión, la clasificación del grupo poblacional y el enfoque diferencial. Asimismo, se ha identificado al prestador de asistencia técnica y se ha definido la localización del proyecto, incluyendo el departamento, municipio, barrio o vereda, nombre del predio, dirección, matrícula inmobiliaria, código o cédula catastral, área del predio en hectáreas y su georreferenciación.</t>
  </si>
  <si>
    <t>Elaboración de presentación frente al proceso de acompañamiento y orientación a la Organización Hogar Digno Hogar, relacionando los avances y cuellos de botella. Pendiente de discusión con el Director en reunión el día 11/04/2025.</t>
  </si>
  <si>
    <t>Pendiente respuesta de la SATOUI - DEUT frente al avance de la revisión y comentarios al Plan Parcial Lame.</t>
  </si>
  <si>
    <t>Pendiente de la respuesta de la SATOUI de observaciones y sugerencias de modificación al Plan Parcial. 
Se cargó información del proyecto en la matriz de consolidación de iniciativas del MVCT; sin embargo, las demás áreas no han diligenciado la información.</t>
  </si>
  <si>
    <t xml:space="preserve"> - Reunión DSH con la Organización Hogar Digno Hogar el día 15 de mayo de 2025 para presentar avances en la caracterización de los hogares que comforman la organización.
Pendientes de remisión de informe de observaciones al Plan Parcial Lame (Popayán). SATOUI</t>
  </si>
  <si>
    <t>Articular con DIVIS caracterización.</t>
  </si>
  <si>
    <t xml:space="preserve"> - Pendiente la remisión de observaciones al Plan Parcial Lame para la Organización Comunitaria "Hogar Digno hogar" de Popayán, por parte de la SATOUI, definido en compromisos de la maesa de trabajo realizada el 19 de marzo de 2025.</t>
  </si>
  <si>
    <t>Sin avance, el pasado 12-05-2025 y 04-06-2025 se reiteró vía correo electrónico la solicitud a la SATOUI acerca de las observaciones y sugerencias para el proceso de actualización del Plan Parcial Lame - Popayán, sin que a la fecha se haya tenido respuesta.</t>
  </si>
  <si>
    <t xml:space="preserve"> - El 06 de junio se realizó una sesión de trabajo con la Organización Comunitaria y la Alcaldía, en la cual esta última asumió la responsabilidad para la gestión del proceso de disponibilidad de servicios públicos con la Empresa de Acueducto y Alcantarillado.</t>
  </si>
  <si>
    <t>Pendiente. Informe de observaciones al Plan Parcial por parte de la SATOUI - MVCT.</t>
  </si>
  <si>
    <t xml:space="preserve">En reunión del 02 de julio de 2025 se presentó el caso al asesor de despacho Ernesto Salazar, para transferir el proceso a los equipos de asistencia técnica. Sin embargo, le respuesta recibida es que se le informe a la Organización que deberá esperar a la apertura de los mecanismos de postulación, para que se presenten. </t>
  </si>
  <si>
    <t xml:space="preserve">Se proyectó respuesta a la PQR remitida por la organización acerca de la necesidda de validar el desarrollo de mesas de trabajo con esta organización para presentar los pasos que deben surtir para su participación en el programa creado mediante el Dereto 0585 de 2025. </t>
  </si>
  <si>
    <t>Sin compromisos por prte de la DSH a la fecha.</t>
  </si>
  <si>
    <t>Sin compromisos por parte de la DSH a la fecha.</t>
  </si>
  <si>
    <t>Política de vivienda diferencial</t>
  </si>
  <si>
    <t>Maritza Valencia
Laura Hoyos
Mateo Remolina</t>
  </si>
  <si>
    <t>Documento con observaciones</t>
  </si>
  <si>
    <t>Revisión y presentación de observaciones al PD de Vivienda Diferencial
03/03/2025 - 05/03/2025</t>
  </si>
  <si>
    <t>Remisión de observaciones a la DEUT
21/03/2025</t>
  </si>
  <si>
    <t>Pendiente enviar correo DSH</t>
  </si>
  <si>
    <t xml:space="preserve">Desde la DHS se realizaron los comentarios al Docuemnto y fueron remitidos a la Directora de la DEUT Claudia Andrea Ramírez el 21/03/2025 por el Director Alejandro Bayona (DSH). </t>
  </si>
  <si>
    <t>Finalizada</t>
  </si>
  <si>
    <t>No aplica</t>
  </si>
  <si>
    <t>Sin actividades pendientes</t>
  </si>
  <si>
    <t>Cumplido.</t>
  </si>
  <si>
    <t>Cumplido</t>
  </si>
  <si>
    <t>Estrategia fortalecimiento Organizaciones Comunitarias</t>
  </si>
  <si>
    <t>Maritza Valencia
Luisa Castro</t>
  </si>
  <si>
    <t>Convenio de asociación suscrito</t>
  </si>
  <si>
    <t>Solicitud de cotizaciones DSH y Grupo de Contratos en SECOP II
11/03/2025 - 07/04/2025</t>
  </si>
  <si>
    <t>Revisión y escogencia de de la propuesta
08/04/2025 - 11/04/2025</t>
  </si>
  <si>
    <t>Eaboración del Estudio del Sector
14/04/2025 - 22/04/2025</t>
  </si>
  <si>
    <t>Elaboración de estudios previos
14/04/2025 - 22/04/2025</t>
  </si>
  <si>
    <t>Solicitud de CDP
Finalizado</t>
  </si>
  <si>
    <t>Solicitud y revisión de documentos del proponente
14/04/2025 - 22/04/2025</t>
  </si>
  <si>
    <t>Radicación de documentos en Grupo de Contratos 
24/04/2025 - 25/04/2025</t>
  </si>
  <si>
    <t>Elaboración del contrato
Por definir depende de la Oficina de Contratos</t>
  </si>
  <si>
    <t>Revisar como está en el Plan de Acción.
Que los hitos coincidan</t>
  </si>
  <si>
    <t>Recepción de propuestas sólo por Build Change. Oxfam no presenta propuesta y Swisscontact no respondió</t>
  </si>
  <si>
    <t>Ir avanzando CDP</t>
  </si>
  <si>
    <t>Se realizaron tres mesas de trabajo con el Grupo de Contratos del MVCT para retroalimentar el proceso de implementación de una estrategia de asistencia técnica para las organizaciones comunitarias con posibilidades para ejecutar mejoramientos y construcciones de vivienda nueva, con recursos del SFV. Pese a que las actividadesse estaban adelantando de conformidad con el cronograma, desde el Grupo de Contratos concluyeron que debía realizarse un proceso de solicitud de cotizaciones a través de SECOP II, lo cual modifica las fechas proyectadas.
Se remitió la información ténica y de requisitos que se requieren para adelantar el proceso de solicitud de cotizaciones en SECOP II.</t>
  </si>
  <si>
    <t>Se espera respuesta de las solicitudes de cotizaciones el día 07/04/2025</t>
  </si>
  <si>
    <t xml:space="preserve">A partir del proceso de solicitud de cotizaciones mediante la plataforma SECOP II, el grupo de Contratos informó que sólo se recibió una propuesta por parte de la Organzación Internacional Build Change.
A partir de lo anterior, se encuentra en proceso de elaboración de los estudios previos con la propuesta remitida por esta Organización, toda vez que además de ser la única que se presentó, cumple técnica y financieramente.
</t>
  </si>
  <si>
    <t>Radicación miércoles 16 de abril de 2025</t>
  </si>
  <si>
    <t xml:space="preserve">Estudio previo y análisis del sector elaborados y listos para radicación. </t>
  </si>
  <si>
    <t>Se está realizando los ajustes a los comentarios y sugerencias sobre el estudio previo, remitido por el Grupo de Contratos relacionados con:
  - Supervisor por parte de BC.
  - Constitución de Garantía Única de Amparo de Cumpimiento.
Se soliictó la documentación a BC para completar la solicitud.
Ampliar análisis de mercado.</t>
  </si>
  <si>
    <t xml:space="preserve"> - Se cuenta con el Estudio Previo del convenio ajustado de acuerdo con las observaciones presentadas por el Grupo de Contratos, para remisión a maás tardar el 28 de mayo de 2025.
 - Revisar con el Director la posibilidad de adelantar una reunión para identificar o establecer las líneas de inclusión de las organizaciones.</t>
  </si>
  <si>
    <t xml:space="preserve">- El pasado 29-05-2025 desde la DSH se remitió al Grupo de Contratos el estudio previo ajustado de acuerdo con las observaciones presentadas inicialmente.
- El 03-06-2025 se recibió un nuevo grupo de observaciones por parte del Grupo de Contratos, relacionadas con: 
* la actualización del certificado de cámara de comercio.
* La remisión de un certificado de disponibilidad presupuestal por el valor a aportar al convenio.
* Ajustes a la declaración de bienes y renta en la plataforma de transparencia e integridad.
* Tramitar lo correspondiente para dar cumplimiento a la Directiva Presidencial No. 04 del 3 de abril de 2025 (solicitud de aprobación para la suscripción del presente convenio ante el Ministerio de Relaciones Exteriores).
- Se consultó con Sebastián Nader del Equipo de Cooperación, para establecer contacto con el Ministerio de Relaciones Exteriores y recibir orientación frente al trámite que debe realizarse para dar cumplimiento a la Directiva presidencial.
 - Se remitió la solicitud de los documentos a Build Change el 03-06-2025. A la espera de su respuesta.
</t>
  </si>
  <si>
    <t xml:space="preserve"> - El 05 de junio de 2025 se remitió al Grupo de Contrtatos los docuemntos de antecedentes de Build Change actualizados.
 - El 10 de junio de 2025, desde el Grupop de Cooperación del MVCT, se remitió al Ministerio de Relaciones Internacionales el correo con el resumen del proyecto de asistencia técnica y el estudio previo, con el fin de que desde esta entidad puedan presentar un concepto a respecto, en cumplimiento de la Directiva Presidencial No. 04 de 2025. A la fecha estamos a la espera de la respuesta.</t>
  </si>
  <si>
    <t xml:space="preserve"> - Se aprobó en comité de contratión la sucripción del convenio de asociación entre el MVCT y Build Change, condicionado al ajuste del Plan Anual de Adquisiciones, el CDP y el estudio previo, bajo la lógica de que los recursos son del proyecto de inversión de la DSH que tiene un alcance urbano y no rural, por lo cual se debe dejar la información de manera general, haciendo referencia a "organizaciones comunitarias en el marco de la política de vivienda naional".
 - Adicionalmente, se recibió el concepto elaborado popr parte del Ministerio de Relaciones Exteriores en relación con aplicación de la Directiva Presidencial 04 de 2025, en la cual se concluye que se puede continuar con el convenio.
 - A la fecha se está ajustando el estudio previo.</t>
  </si>
  <si>
    <t xml:space="preserve"> - A la espera de la elaboración del convenio por parte del Grupo de Contratos.
 -  Se realizó reunión con Marsella García de Build Change para la revisión del cronograma y establecer una propuesta preliminar de territorios, con las siguientes conclusiones:
          * Territorio 1: Región Caribe (Organización OIKOS - Mejoramiento (modelo anterior al D413-2025) con capacidad para realizar asistencia técnica a otras Organizaciones si se realiza un proceso de fortalecimiento de capacidades).
          * Territorio 2: Región Pacífica (CRIC y Pastos y Quillacingas - Autogestión Delegada (modelo anterior al D0585-2025) con recursos ya disponibles).
          * Territorio 3: Región del Catatumbo (municipios de Teorama y Sardinata - Mejoramiento (modelo anterior al D413-2025).
 - El 09 de julio se recibieron comentarios de forma adicionales del estudio previo, los cuales fueron ajustados y se remitió el estudio previo el mismo día, para continuar con la elaboración del documento de convenio. </t>
  </si>
  <si>
    <t xml:space="preserve"> - Se realizó la firma del convenio entre las partes (MVCT y Build Change).
 - Se realizó el primer comité técnico del convenio para presentar:
                 * Los delegados a los comités.
                 * la estructura y contenido general del convenio.
                  * Los productos para cumplir con la ejecución del convenio.
                  * la propuesta del plan de trabajo ajustado.
                  * La propuesta de territorios para la intervención a través del convenio.
                  * Definición de próximas actividades y compromisos.
                  * Definición de próxima reunión para la primera semana de agosto.
 - Se realizará una reunión con Build Change y las áreas del MVCT (DVR - DIVIS - Estrategia Social) de discusión y definición de territorios a intervenir el martes 29 de julio de 2025 en la tarde.
</t>
  </si>
  <si>
    <t xml:space="preserve"> - El 29 de julio de 2025 se realizó una mesa de trabajo para presentar el convenio de asociación 1210 de 2025 suscrito entre el Ministerio de Vivienda, Ciudad y Territorio y la Organización Build Change, para presentar su objeto, alcance y características, con el fin de identificar y seleccionar los territorios y organizaciones que se vincularán al piloto. En la reunión participaron el Grupo de Estrategia Social del Despacho, la dirección de Inversiones en Vivienda de Interés Social, la Dirección de Vivienda Rural y la Dirección del Sistema Habitacional.
 -  Dentro de los compromisos establecidos en la reunión, se acordó la revisión de las carcaterísticas y necesidades asociadas al convenio para postular algunos potenciales proyectos por parte de las áreas para desarrollar el piloto. Para esto, desde la DSH se envió una matriz en para el registro de las iniciativas.
 - El 07 de agosto de 2025 se realizó una segunda mesa de trabajo para revisar las inicitivas identificadas por la áreas, para ser incluidas en el piloto del convenio.Durante la sesión se propusieron las siguientes posibilidades:
                 * Región Atlático - Caribe (GES), en la zona de La Moajana (DIVIS), la cual incluye 7 municipios con asignación de 80 cupos de mejoramiento en cada caso. Se debe validar información la semana del 11 al 14 de agosto con la DIVIS, debido a que no se cuenta con información adicional, de nombres y caracterización de este caso.
                 * Región del Norte de Santander (GES) que incluye zonas como Teorama, Tibú y El Carmen.
                  * Región Risaralda (DVR), en la cual se propone la intervención del CRIC (Consejo Regional Indígena del Risaralda).
- En virtud de lo anterior se acordó, envío de un correo con el resumen de la sesión de trabajo y la matriz remitida para la primera mesa de trabajo por parte de la DSH. Por su parte, el GES y la DVR se compromenten a remitir el viernes 08 de agosto de 2025, las bases de datos o a diligenciar la matriz con la información de los territorios y organizaciones propuestos.
 - Se debe programar el segundo Comité Técnico del Convenio para oficilizar la selección de los territorios y organizaciones.</t>
  </si>
  <si>
    <r>
      <rPr>
        <sz val="9"/>
        <color rgb="FF000000"/>
        <rFont val="Aptos Narrow"/>
        <family val="2"/>
        <scheme val="minor"/>
      </rPr>
      <t>En el marco del proceso de selección de los territorios y organizaciones para la ejecución del convenio de asociación 1210 de 2025:,
   * Se realizó una reunión con la Dirección de Vivienda Rural y el Equipo de estrategia Social, para presentar la metodología de "</t>
    </r>
    <r>
      <rPr>
        <b/>
        <sz val="9"/>
        <color rgb="FF000000"/>
        <rFont val="Aptos Narrow"/>
        <family val="2"/>
        <scheme val="minor"/>
      </rPr>
      <t>Asistencia Técnica Integra</t>
    </r>
    <r>
      <rPr>
        <sz val="9"/>
        <color rgb="FF000000"/>
        <rFont val="Aptos Narrow"/>
        <family val="2"/>
        <scheme val="minor"/>
      </rPr>
      <t xml:space="preserve">l" al equipo de Build Change (18-08-2025).
   *Se realizó  </t>
    </r>
    <r>
      <rPr>
        <b/>
        <sz val="9"/>
        <color rgb="FF000000"/>
        <rFont val="Aptos Narrow"/>
        <family val="2"/>
        <scheme val="minor"/>
      </rPr>
      <t>socialización del convenio al equipo técnico de la DIVIS</t>
    </r>
    <r>
      <rPr>
        <sz val="9"/>
        <color rgb="FF000000"/>
        <rFont val="Aptos Narrow"/>
        <family val="2"/>
        <scheme val="minor"/>
      </rPr>
      <t xml:space="preserve"> (20-08-2025) que lidera el programa de mejoramiento, con el fin de establecer la fase de ejecución de los mejoramientos a la fecha y la caracterización de las organizaciónes, con el fin de seleccionar los territorios 2 y 3 de intervención y las organizaciones. 
</t>
    </r>
    <r>
      <rPr>
        <b/>
        <sz val="9"/>
        <color rgb="FF000000"/>
        <rFont val="Aptos Narrow"/>
        <family val="2"/>
        <scheme val="minor"/>
      </rPr>
      <t>Compromiso:</t>
    </r>
    <r>
      <rPr>
        <sz val="9"/>
        <color rgb="FF000000"/>
        <rFont val="Aptos Narrow"/>
        <family val="2"/>
        <scheme val="minor"/>
      </rPr>
      <t xml:space="preserve"> El líder del esquema comunitario del programa (Juan Manuel Monroy) debe remitir el informe de los casos de la Región de La Mojana en el deparatmento de Sucre (Municipios: Majagual, San Marcos, San Benito Abad (2024), Caimito y Guaranda (2025)) el próximo</t>
    </r>
    <r>
      <rPr>
        <b/>
        <sz val="9"/>
        <color rgb="FF000000"/>
        <rFont val="Aptos Narrow"/>
        <family val="2"/>
        <scheme val="minor"/>
      </rPr>
      <t xml:space="preserve"> 25 de agosto de 2025</t>
    </r>
    <r>
      <rPr>
        <sz val="9"/>
        <color rgb="FF000000"/>
        <rFont val="Aptos Narrow"/>
        <family val="2"/>
        <scheme val="minor"/>
      </rPr>
      <t xml:space="preserve">.
   *Mesa de trabajo (21-08-2025) entre Build Change y el MVCT (DSH - DVR), con el fin de presentar al equipo BC el estado y características del caso del Consejo Regional Indígena de Risaralda - CRIR en los municipios de Pueblo Rico (mejoramiento), Mistrató y guática (vivienda nueva por construcción delegada).Como resultado se identificó que el caso se encuentra en fase de diagnóstico.
</t>
    </r>
    <r>
      <rPr>
        <b/>
        <sz val="9"/>
        <color rgb="FF000000"/>
        <rFont val="Aptos Narrow"/>
        <family val="2"/>
        <scheme val="minor"/>
      </rPr>
      <t xml:space="preserve">Compromiso: </t>
    </r>
    <r>
      <rPr>
        <sz val="9"/>
        <color rgb="FF000000"/>
        <rFont val="Aptos Narrow"/>
        <family val="2"/>
        <scheme val="minor"/>
      </rPr>
      <t>DVR comparte la PPT y los informes de caracterización y Buld Chenge elabora propuesta de intervención en función de las características del CRIR para remisión y revisión el martes 26-08-2025 en 2do Comité Técnico y presentación a la DVR el 29-08-2025.</t>
    </r>
  </si>
  <si>
    <t xml:space="preserve"> *  Se realizó el 2do Comité Técnico del Convenio 1210 de 2025 DVR en el que se definieron los tres territorrios y las organizaciones participantes en el proyecto, siendo estos: Norte de Santander (Sardinata y Arboledas), Sucre (Majagual, San Benito Abad y San Marcos) y Risaralda (Pueblo Rico, Guática y Mistrató) y se acordaron las siguientes actividades, como docuemntos de caracterización para envío a la DSH y progamación de visitas a territorio y fecha de presentación y apertura entre el MVCT (DSH - DVR), Build Change y el Concejo Mayor del CRIR.
  +Se llevó a cabo reunión de de apertura con el CRIR en la cual la comunidad rechazó la participación en el proceso, manifestando que no era un tema pactado con el MVCT, dado que dentro de los compromisos establecidos no se incluyó este tema, no van a permitir el ingreso de otros actores diferentes al MVCT, consideran que es un "engano, donde en realidad el MVCT disfraza de asistencia técnica un proceso para utilizar los recursos asignados a la comunidad para otras actividades y uso propio del MVCT".
  + Revisión y selección de un nuevo territorio para reemplazar el de Risaralda.
  * Se realizó reunión con el equipo que lidera el componente de mejoramientos bajo el Dexcreto 413 de 2025, para el deparatmento de Chocó, de acuerdo a la propuesta presentada por la Directora Rosa Espitia de la DIVIS, como alternativa para reemplazar el caso de Risaralda. En la reunión los técnicos de la DIVIS comunicaron el estado del caso de Cjhocó (bajo Decreto declaratoria de emergencia por ola invernal de 2024) y se acordó reunión con los gestores para realizar la apertura y presentación de los equipos del MVCT y Build Chanhe.
  * SE realizó la reunión de apertura con los gestores (organizaciones) del departamento de Chocó y los técnicos de la DIVIS, en la cual los gestores aceptaron el apoyo a partir del proceso de asistencia técnica.</t>
  </si>
  <si>
    <t xml:space="preserve"> - Mesas de trabajo con los técnicos de cada territorio seleccionado para identificar el estado de los mejoramientos y presentar la ruta de trabajo.
 - Definición de fechas de primeras visitas a territorio:
          * Norte de Santander: 01 al 03 de octubre de 2025.
          * Chocó: 08 al 10 de octubre de 2025.
          * Sucre: 22 al 24 de octubre de 2025.
Continuación del tercer comité técnico del convenio de asociación 1210 de 2025, en el cual se definió remisión del primer entregable (producto 1) el 31 de octubre de 2025, para desembolso de 30% del MVCT. remisión del entregable 2 (Producto 2) el 05 de diciembre de 2025, para desembolso del 20% de los recursos del MVCT. Se corren los talleres virtuales un producto y quedaría pendiente 20% de desembolsos de los recursos del MVCT, correspndientes al Entregable 3, para que se solicite prórroga.</t>
  </si>
  <si>
    <t xml:space="preserve">  - Se realizó la primera visita a territorio en el departamento de Norte de Santander en los municipios de Arboledas y Sardinata, visita en la cual se llevaron a cabo las siguientes actividades:
             - Mesa de trrabajo con los gestores de los proyectos de mejoramiento para identificar las necesidades de mejoramiento y cuellos de botella.
                        - Mesa de trabajo con los líderes de las Juntas de Acción Comunal para presentar la inicitaiva de mejoramiento de vivienda y revisar alternativas de vinculación de las Juntas y sus organizaciones al proceso de mejoramiento, ahora sólo tienen conocimiento quienes los ejecutan.
        - Visitas a 6 viviendas en Sardinata y 5 en Arboledas para conocer el proceso de avance de los mejoramientos e identificar buenas prácticas y aspectos de mejora.
  - Se realizó la primera visita a territorio en el departamento de Chocó, en el municipio de Quibdó, donde se llevaron a cabo las siguientes activiaddes:
         -Mesa de trabajo con el equipo de estrategia social, y los asesores de los despachos de la ministra y la viceministra, con el fin de definir una ruta de trabajo con los Consejos Mayores Comunitarios.
        - Taller de identificacaión de capacidades con los representantes legales de los Consejos Mayores Comunitarios (6) para aplicar el instrumento de caracterización y perfilamiento, para establecer el estado de las organizaciones en términos de capacidades administrativas, técnicas financieras y de conocimiento de política pública.
        - Participación en los talleres de capacitación a los supervisores, ejecutores y maestros de obra  sobre el desarrollo de los diagnósticos, cargue de información en la plataforma del ministerio de vivienda y ejecución de los mejoramientos espaecíficos a las condiciones y cultura chocoana.
          - Mesa de trabajo para apoyar el diseño curricular de un curso de cosntrucción de vivienda nueva y mejoramiento de viviendas específico para vivienda palafítica y en función de las viviendas de Chocó.</t>
  </si>
  <si>
    <t xml:space="preserve"> - Revisión y retroalimentación por parte del equipo técnico de la DSH, al entregable 1 y al Informe Financiero establecido en el Convenio 1210 de 2025.
 - Desarrollo de las segundas visitas a territorio definidas en el Conevnio1210 de 2025, a los territorios de Sucre y Chocó para desarrollar los procesos de asistencia técnica y levantamiento de información paracontribuir al diseño curricular del curso del SENA poyectado para los maestros de obra en Chocó, para la construcción y mejoramento de vivienda palafítica.
 - Desarrollo de las dos primeras sesiones virtuales de asistencia técnica sobre los criterios, jurídicos, sociales y de habilitación del suelo; y sobre el diagnóstico y levantamiento para la ejecución de proyectos de mejoramiento y construcción de vivienda nueva.
 - Revisión y retroalimentación del docuemnto de solicitud de prórroga del convvenio 1210 de 2025.</t>
  </si>
  <si>
    <r>
      <rPr>
        <sz val="10"/>
        <color rgb="FF000000"/>
        <rFont val="Aptos Narrow"/>
        <scheme val="minor"/>
      </rPr>
      <t xml:space="preserve"> - Revisión y retroalimentación por parte del equipo técnico de la DSH al entregable 2 y al Informe Financiero  establecidos en el convenio de asociación 1210 de 2025.
 - Radicación de la cuenta de cobro 2 para el pago del desembolso del 20% del total del valor del convenio como parte del aporte del MVCT.</t>
    </r>
    <r>
      <rPr>
        <b/>
        <sz val="10"/>
        <color rgb="FFFF0000"/>
        <rFont val="Aptos Narrow"/>
        <scheme val="minor"/>
      </rPr>
      <t xml:space="preserve"> A la fecha no se han realizado los desembolsos correspondientes por parte del MVCT.
</t>
    </r>
    <r>
      <rPr>
        <sz val="10"/>
        <color rgb="FF000000"/>
        <rFont val="Aptos Narrow"/>
        <scheme val="minor"/>
      </rPr>
      <t xml:space="preserve">
 - Desarrollo de la segunda visita a a los municipios de Arboledas y Sardinata (Norte de santander) para desarrollar los procesos de asistencia técnica.
</t>
    </r>
  </si>
  <si>
    <t>Buenas prácticas constructivas - FNA</t>
  </si>
  <si>
    <t>Maritza Valencia 
Laura Hoyos
Mateo Remolina</t>
  </si>
  <si>
    <t xml:space="preserve">Cartilla </t>
  </si>
  <si>
    <t>Propuesta general de contenido
28/02/2025</t>
  </si>
  <si>
    <t>Reunión de articulación con el FNA
14/03/2025</t>
  </si>
  <si>
    <t>Mesa de trabajo con el FNA para  idntificación de variables de los proyectos
01/04/2025</t>
  </si>
  <si>
    <t>Elaboración de matriz con información de las fichas de caracterización por parte del FNA
Aprox. 15 - 20 días (21/04/2025)</t>
  </si>
  <si>
    <t>FNA solicitó aplazar reunión para el 28 de marzo de 2025</t>
  </si>
  <si>
    <t>No se reportan avances, dependen de la reunión que se realizará el próximo 01 de abril de 2025.</t>
  </si>
  <si>
    <t>Se realizó la mesa de trabajo el 01/04/2025 entre MVCT - DSH y el FNA, en la cual desde la DSH presentamos las temáticas que se desean analizar y posteriormente el equipo del FNA presentó las fichas de caracterización que diligencian por proyecto. En este caso, se acordó que el FNA elaborará una matriz con la información que se recoge en las fichas acerca de loa proyectos para que podamos analizarla y adelantar el docuemnto correspondiente.
Para esto, desde el FNA se solictó un plazo de 15 a 20 días para realizar la actividad (Aprox. 20/04/2025).</t>
  </si>
  <si>
    <t>Solicitar fichas y revisar digitalización.</t>
  </si>
  <si>
    <t>Estamos pendientes de la remisión de las respuesta por parte del FNA frente a la posibilidad de contar con las fichas de los proyectos previo a la disposición de la matriz.</t>
  </si>
  <si>
    <t>Pendiente respuesta de FNA relacionada con los formatos de proyectos en pdf para realizar un avance en la revisión. Después de semana santa.</t>
  </si>
  <si>
    <t>Pendientes de respuesta y remisión de base de datos con la información de los proyectos.
Se había solicitado compartir algunos de los documentos en pdf de los proyectos, pero no se realizó el envío de la información. Desde el FNA había pedido como fecha de entrega la semana del 21 al 25 de abril, pero aún no se ha recibido  el insumo soliictado.</t>
  </si>
  <si>
    <t>Sin avance. Pendientes de remisión de información por parte del FNA.</t>
  </si>
  <si>
    <t xml:space="preserve"> - Sin avance, no se cuenta con la remisión de información de la base de datos o la ficha de proyectos acordada por parte del FNA.</t>
  </si>
  <si>
    <t>Sin avance. A la espera de la información pendiente de remisión por parte del FNA.</t>
  </si>
  <si>
    <t xml:space="preserve"> - El 04 de junio se recibió la base de datos por parte del FNA, con algunas de las variables recogidas en las fichas de caraterización de proyectos que elabora el FNA para la estrategia de Crédito Constructor.
 - A partir de la base de datos, se elaboró un documento preliminar con los resultados analizados a partir de la base de datos, haciendo énfasisi en los elementos que tienen los proyectos que se consideran como buenas prácticas. Así mismo, se elaboró un capítulo con la identificación de las buenas práctica de los proyectos en términos de sostenibilidad. Finamente, se construyó un capítulo adicional de propuestas de elementos que podrían ser reforzados para robustecer el componente de sostenibilidad. 
 - El próximo lunes 16 de junio, se reralizará una reunión entre la DSH y el FNA para presentar los avances de documento indicado en el punto anterior y discutir acerca de las variables que no están incluidas en la base de datos y los paso a seguir para el desarrollo del docuemnto.
</t>
  </si>
  <si>
    <t xml:space="preserve"> - Se llevó a cabo una reunión conn el FNA en la cual se presentaron variables adicionales a las dispuesta en la matriz que fue compartida a la DSH, haciendo énfasis en los cinco proyectos más representativos.
 - A partir de la información presentada por parte del FNA se actualizó el informe de análisis de las variables recolectadas en los proyectos por parte del FNA y se realizaron matrices de resumen con los elementos a destacar y aquellos que pueden ser fortalecidos.
 - Se realizó reunión el 25 de junio de 2025 con Paola Gómez de despacho de la ministra, para presentar los avances y variables analizadas desde la DSH e identificar aquellos componentes que desde el despacho se consideren pertinentes. Para esto se acordó realizar una ppt de 2 o 3 diapositivas indicando el  enfoque del Hábitat Biodiverso, las varaibles analizadas a partir de la información remitida por el FNA y aquellas adicionales que se requerirían para mejorar el análisis, para realizar una reunión popsterior con el FNA y definir el plan a seguir. </t>
  </si>
  <si>
    <t xml:space="preserve"> - Se está actualizando la PPT de articulación del Hábitat Biodiverso con las líneas de interés para promoción en proyectos de vivienda con características de sostenibilidad, que son financiados por el crédito constructor del FNA, de acuerdo con la reunión sostenida con el despacho de la ministra y el documento remitido por Paola Gómez.
 - Pendiente agendar reunion interna para la revisión de los ajustes realizados a la reunión.
 - Pendiente agendar reunión con el FNA para la presentación de las líneas de trabajo.</t>
  </si>
  <si>
    <t xml:space="preserve"> - Se realizará una reunión de revisión y preparación para la reunión de articulación con el FNA, la cua se llevará a cabo el próximo 31 de julio de 2025.
 - Se realizará una nueva reunión de articulación entre el MVCT y el FNA para presentar cómo los proyectos financiados por el crédito constructor recogen los objetivos y estrategias de implementación de la Política de Hábitat Biodiverso. Esta se llevará a cabo el próximo lunes 04 de agosto de 2025.</t>
  </si>
  <si>
    <t xml:space="preserve">   - Se realizó una reunión preparatoria para la sesión que se llevará a cabo el 08 de agosto de 2025 con el FNA, en la cual se presentaron ajustes a la PPT y se indicaron algunos proyectos que son de interés de la ministra.</t>
  </si>
  <si>
    <r>
      <rPr>
        <sz val="9"/>
        <color rgb="FF000000"/>
        <rFont val="Aptos Narrow"/>
        <family val="2"/>
        <scheme val="minor"/>
      </rPr>
      <t xml:space="preserve">Se realizó la mesa de trabajo entre la DSH - Despacho de la ministra (MVCT) y el FNA en la cual desde el MVCT se presentó el análisisi de los 5 proyectos más representativos financiados a través del Crédito Constructor, sobrte los cuales se identificaron las prácticas sostenibles que inluyen los proyectos y que están en línea con los objetivos y estrtaegias de la "Política Nuestro Hábitat Biodivero" y aquellos que están ausentes.
</t>
    </r>
    <r>
      <rPr>
        <b/>
        <sz val="9"/>
        <color rgb="FF000000"/>
        <rFont val="Aptos Narrow"/>
        <family val="2"/>
        <scheme val="minor"/>
      </rPr>
      <t xml:space="preserve">Compromiso: </t>
    </r>
    <r>
      <rPr>
        <sz val="9"/>
        <color rgb="FF000000"/>
        <rFont val="Aptos Narrow"/>
        <family val="2"/>
        <scheme val="minor"/>
      </rPr>
      <t>Revisar la posibilidad de participación de la ministra en la Feria de Vivienda del FNA el 29-08-2025 y la elaboración de un artículo sobre la política por parte del MVCT para su inclusión en el revista FNA. información que fue remitida  por parte de la DSH el 14-08-2025.</t>
    </r>
  </si>
  <si>
    <t xml:space="preserve">  * Pendiente agendar reunión con DEUT (Claudia Andrea Ramírez - Directora DEUT).
 * Se revisó el tema de socializar al FNS la Resolución 0194 de 2025 y manifestaron que en algún momento se hizo un acercamiento, sin embargo, manifestaron que el FNA no estuvo muy receptivo frente al tema de realizar ajustes a su procesos.
</t>
  </si>
  <si>
    <t xml:space="preserve">  * Pendiente agendar reunión con DEUT (Claudia Andrea Ramírez - Directora DEUT).
 - Revisión de protocolo del FNA con ajustes y sugerencia por parte de la DSH, relacionadas con la inclusión de aspectos bioclimaticos y sistemas de climatización de acuerdo con la clasificación climática de las regiones (Resolución 0194 de 2025), además de los procesos de capacitación para las pequeñas y medianas empresas. </t>
  </si>
  <si>
    <t>Sin actividades pendientes a la fecha.</t>
  </si>
  <si>
    <t>Sin actividades pendientes.</t>
  </si>
  <si>
    <t>Sostenibilidad</t>
  </si>
  <si>
    <t>Pendiente reunión con Augusto Pinto</t>
  </si>
  <si>
    <t xml:space="preserve">Se realizó una reunión de identificación del marco normativo en la construcción de vivienda en el país.
 - Se requiere revisar estadísticas de Galería Inmobiliaria relacionadas con proyectos de vivienda certificados en prácticas constructivas sostenibles.
 - Revisar con Diego Cruz la existencia de metas de la DSH en materia de sostenibilidad. </t>
  </si>
  <si>
    <t xml:space="preserve">Se realizó una </t>
  </si>
  <si>
    <t>Informe de análisis de estadísticas de la BD de Galería Inmobiliaria y revisar información de Cámara Colombiana de Construcción Sostenible.
Reunión próximo 16 de abril.
Mateo</t>
  </si>
  <si>
    <t>Se elaboraron los informes de análisis de proyectos con certificados de sostenibilidada, a partir de la Base de Datos de La Galería Inmobiliria, identificando el número de proyectos con certificación, segmento y tendencia.
Se elaboró un informe de análisis de las inictivas adeantadas por Camacol frente a las certificaciones que promueve para la construcción de vivienda.
Se inició elaboración de estudio, incluye estado del arte y prpuesta de ruta de trabajo. A la fecha se ha avanzado en el estado del arte.</t>
  </si>
  <si>
    <t>Reunión con Juliana esta semana</t>
  </si>
  <si>
    <t>Elaboración de primera versión del documento de política que incluye estado del arte, marco normativo, identificación de actividades y metas a cargo del MVCT, fuentes de financiamiento verde, estado de proyectos con certifiacciones de sostenibilidad, análisis de la demanda y la ofera (revisión de programas públicos sostenibles y créditos verdes, mapeo de actores).
Pendiente definir alcance</t>
  </si>
  <si>
    <t xml:space="preserve"> - Se presentan avances en todo el documento, particularmente en lo relacionado con el marco normativo, la identificación de estrategias y metas asignadas al MVCT, el mapa de actores y certificaciones de proyectos verdes.
 - En reunión con el Director el pasado 20 de mayo de 2025, se presentaron los avances y se acordó continuar el proceso desarrollando la propuesta de agenda de reuniones y la clasificación de las recomendaciones a la fecha, de acuerdo a su temáticas, para establecer su prioridad en reuniones del Director con la ministra y la viceministra.</t>
  </si>
  <si>
    <t>Reunión jueves en la tarde</t>
  </si>
  <si>
    <t xml:space="preserve">- Se avanzó en la matriz de clasificación de las recomendaciones y su priorización.
- Pendientes de reunión con el Director para su revisión y lineamientos.
</t>
  </si>
  <si>
    <t xml:space="preserve"> - Se adelantó la revisión de las recomendaciones y se ajustaron en función de las líneas de trabajo de la política de vivienda nacional.
 - Se elaboró la propuesta de agenda con actores claves para aprobaciónpor parte del Director en la próxima reunión programada para el 16 de junio de 2025.</t>
  </si>
  <si>
    <t xml:space="preserve"> - Se adelantó reunión con la DEUT para presentar el análisis de estado del arte y acciones adelantadas en materia de construcción sostenible e identificar puntos comunes. Para esto se acordó retroalimentar la información por parte de la DEUT y a partir de alli establecer ecanismos de operación de las líneas definidas en la matriz.
 - En reunión de seguimiento de la DSH con el Director, se indicó que se debe enfocar las acciones desde la DSH hcia los temas de financiamiento y priorizar las actividades.</t>
  </si>
  <si>
    <t>Se realizó retroalimentacón a la matriz de recomendaciones por parte de la DEUT y se está adelantando la propuesta de estrategias y mecanismos de materialización de las recomendaciones en el marco de las comepetencias de la DSH.</t>
  </si>
  <si>
    <t xml:space="preserve"> - Se realizó la propuesta del contenido de la Hojat de Riuta para la implementación de estrategias que permitan desarrollar procesos de construcción de vivienda sostenible.
 - Se realizaron dos (2) reuniones de presentación de la propuesta l Director de la DSH, para su validación y actividades a adelantar en el segundo semestre de 2025.
 - Se acordó reaizar una nueva reunión en dos semanas para presentar una propuesta de agenda de reuniones que permitan articular espacios con otras entidades que faciliten la finalización del docuemnto de estado del arte y definición de la hoja de ruta.
 - Desarrollo de una propuesta de modelos de proyección de las necesidades de vivienda para el cumplimiento de las metas de construcción sostenible.</t>
  </si>
  <si>
    <t xml:space="preserve">  - SE realizó una reunión con la DEUT para resolver inquietudes sobre el documento del Estado del Arte de la Construcción de Vivienda Sostenible y la matriz de recomendaciones, con el fin de identificar los temas que no se están incluyendo en los instrumentos actuales y los osbtácuos para la implementación de los existentes.
 - Se elaboró la agenda de reuniones externas que se requoieren para dar cierre a los docuemntos de Estado del Arte y la Hoja de Ruta para la implementación de estrategias de construcción sostenible.
 - Se adelanta la revisión de los documentos y metodologías del DNP y la WRI para realizar un modelo para el planteamientos de metas a futuro de reducción de impactos ambientales en la construcción de vivienda.</t>
  </si>
  <si>
    <t>Con el propósito de adelantar los documentos de estado del arte de la construcción sostenible y la hoja de ruta se han realizado entrevista s con las áreas del MVCT, para identificar los aspectos que se han trabajado des este compoenentes, los compromisos que s etienen a la fecha como país y cómo MVCT y los componentes que no se han abordado:
   *Reunión con la DEUT (15-08-2025).
   *Reunión DSH presentación de proyectos del FNA (21-08-2025).
   *Reunión con la DVR identificación de prácticas de sostenibilidad (21-08-2025).
   *Reunión con la DIVIS- equipo banco Mundial para revisar la estrategia de uso de materiales alternativos (21-08-2025).
   * Reunión con la DIVIS para revisar el convenio en estructuración con el Fondo de Energías no Convencionales y Gestión Eficiente de la Energía - FENOGE para revisar el tema de fuentes no convencionales de energía renovable y gestión eficiente de la energía (22-08-2025). 
Invitación actualización NDC por WRI</t>
  </si>
  <si>
    <t xml:space="preserve">  * Desde el MVCT participamos en el evento de actualización de la NDC para Colombia, para la cual previamente se había indicado que no se iban a realizar ajustes a las metas incluidas a la fecha, relacionadas con ahorro de agua y eficiencia energética.
  * Se adelanta la finalización del Docuemnto de Estado del Arte para entregaa en octubre.
Se continua la elaboración de la propuesta de hoja de ruta para identificar las actividades  que desde el MVCT se pueden adelantar para el cumplimiento de las metas.
* Se solicita apoyo desde la DEUT pra revisar la posibilidad de apoyar desde la DSH la actualización del PIGG del MVCT ya que noc uentan con infirmación de líneas de base ni de impactos y esto es necesario para evaluar las metas ya acciones defiinidas a la fecha y si se require su modificación. </t>
  </si>
  <si>
    <t>Avance del docuemnto preiminar final para revisión del estado del Arte, para entrega finales de octubre.
SE adelanta en el mapeo de la hoja de ruta pra adelantar el taller con los equipos que participaron brindando información para el docuemnto. SE propone reunión con la Direccón de la DEUT y a DSH para validar el taller y su metodología.</t>
  </si>
  <si>
    <t xml:space="preserve">  - Continuación de las entrevistas con los equipos del viceministerio de agua para alimentar la hoja de ruta y el estadoi del arte.
  - Avance en el desarrollo metodológico del taller de construcción conjunta del plan de trabajo para la construcción de vivienda sostenible, estrategias de mitigación y adpatación al cambio climático.</t>
  </si>
  <si>
    <t xml:space="preserve"> - Desarrollo de la metodología y espcios de concertación para el taller de articulación para la identificación de acciones y metas sobre la construcción de vivienda sostenible, que se pretende llevar a cabo el próximo viernes 12 de diciembre de 2025.
 - Elaboración de la propuesta preliminar de proyectos a desarrollar en la vigencia 2026, para ser financiados mediante recursos de cooperación internacional del proyecto de vivienda resilientes en Colombia del Bnco Mundial.</t>
  </si>
  <si>
    <t xml:space="preserve"> - El viernes 12 de diciembre de 2025 se llevó a acabo el taller con las áreas del MVCT para retroalimentar la información recolectada para mapear los programas, proyectos, estrategias o instrumentos que ha adelantado el MVCT con práticas de sostenibilidad e identificar las necesidades de apoyo de mediciones identificadas por las áreas. En este caso se adelanta la sistematización de la información recolectada y se realizará una matriz con una distribución de las necesiaddes y sugerencias.
 - Se adelanta el ajuste del docuemnto de estadio del arte que hace parte de los indicadores de docuemntos establecidos por la DSH para 2025.
 - Se remitió al equipo de la DIVIS del proyecto con el Banco Mundial, el ajuste en el valor (antes $1.500 millones, ahora $500 millones) para constinuar con el proceso de gestión de los recursos para el desarrollo del convenio con el DANE para la medición de los efectos de los mejoramientos y el componente de sostenibilidad (adaptabilidad). </t>
  </si>
  <si>
    <t>Avances
Marzo, 25</t>
  </si>
  <si>
    <t xml:space="preserve">Observaciones y pendientes durante el seguimiento 
Marzo, 25 </t>
  </si>
  <si>
    <t>Avances
Abril, 14</t>
  </si>
  <si>
    <t>Observaciones y pendientes durante el seguimiento 
Abril, 21</t>
  </si>
  <si>
    <t>Avances
Mayo 12</t>
  </si>
  <si>
    <t>Avances 
Junio 06</t>
  </si>
  <si>
    <t>Observaciones y pendientes durante el seguimiento
Junio, 06</t>
  </si>
  <si>
    <t>Avances 09 de junio</t>
  </si>
  <si>
    <t>Avances 13 de junio</t>
  </si>
  <si>
    <t>Avances 19 de junio</t>
  </si>
  <si>
    <t>Avances
Julio, 7</t>
  </si>
  <si>
    <t>12 de noviembre</t>
  </si>
  <si>
    <t>Decreto Artículo 197</t>
  </si>
  <si>
    <t>María Fernanda Torres</t>
  </si>
  <si>
    <t xml:space="preserve">1 decreto </t>
  </si>
  <si>
    <t>N/A</t>
  </si>
  <si>
    <t>Sustentación de no reglamentación de proyecto de decreto</t>
  </si>
  <si>
    <t xml:space="preserve">Desde el día 15 de noviembre de 2024, se remite para revisión del viceministerio el proyecto de justificación para la no relglamentación del artículo 197, el cual es resuelto por parte del viceministerio el día 04 de marzo de 2025, y la cual, se socializará con el área juridica el día 10 de marzo de 2025 para el respectivo tramite. </t>
  </si>
  <si>
    <t xml:space="preserve">Se procede a realizar memorando a la OAJ para efectos de informar la sustención de la no reglamentación del artículo 197 de acuerdo con la construcción realizada a cargo de esta área y el concepto emitido por parte del Viceministerio de Vivienda, con el fin de que por intermedio de dicha oficina, sea informado al DNP lo correspondiente con este artículo. </t>
  </si>
  <si>
    <t xml:space="preserve">Seguimiento en OAJ ¿qué día se envió el memorando? </t>
  </si>
  <si>
    <t>El día 28 de marzo de 2025, se envía mediante correo electronico el  borrador de memorando dirigido a la OAJ para revisión y firma de la DSH, justificando la no reglamentación del artículo 197.</t>
  </si>
  <si>
    <t xml:space="preserve">El día 07 de abril de 2025, se remite memorando a la OAJ informando la justificación para la no reglamentación del artículo 197 con el fin de adelantar la correspondiente gestion ante en DNP. </t>
  </si>
  <si>
    <t>Se remitió a juridica el memorando 2025IE0003510, el día 07/04/2025 por medio del cual se justifica la no reglamentación</t>
  </si>
  <si>
    <t xml:space="preserve">Mediante memorando 2025IE0003510 el día 07 de abril de 2025, se remite a la OAJ el memorando de justificación de la no reglamentación del artículo 197. Se informa por parte del área que ya fue remitida la información al DNP. Se espera algun pronunciamiento del DNP. </t>
  </si>
  <si>
    <t>Gestionar con OAJ si hay análisis para sacar de la Agenda Regulatoria.</t>
  </si>
  <si>
    <t xml:space="preserve">En respuesta de lo anterior, el artículo 197 no se incluyó en la Agenda regulatoria de 2025. Nos encontramos a la espera del pronunciamiento del DNP sobre la sustentación para la no reglamentación. </t>
  </si>
  <si>
    <t>En espera  de la respuesta por parte del DNP</t>
  </si>
  <si>
    <t>En espera de la respuesa por parte del DNP</t>
  </si>
  <si>
    <t>El GTSP se encuentra a la espera de la respuesta por parte del DNP</t>
  </si>
  <si>
    <t xml:space="preserve">Con corte a 08 de agosto el GTSP se encuentra a la espera de la respuesta por parte del DNP </t>
  </si>
  <si>
    <t xml:space="preserve">Tal como fue informado, mediante memorando 2025IE0003510 del 2 de abril de 2025 se remitió a la OAJ la explicación de las razones por las cuales no se considera necesaria la reglamentación del artículo 197 del PND. A la fecha no se ha recibido respuesta por parte del DNP al respecto. </t>
  </si>
  <si>
    <t xml:space="preserve">Con corte a 21 de agosto el GTSP se encuentra a la espera de la respuesta por parte del DNP </t>
  </si>
  <si>
    <t xml:space="preserve">Con corte a 31 de agosto el GTSP se encuentra a la espera de la respuesta por parte del DNP </t>
  </si>
  <si>
    <t>Ante la ausencia de respuesta del DNP respecto al memorando mencionado, se emitirá comunicación a la OAJ con el fin de conocer la respuesta formal del DNP.</t>
  </si>
  <si>
    <t>Se elaboró memorando dirigido a la OAJ con el fin de conocer si el DNP brindó respuesta respecto a la explicación de las razones por las cuales no se considera necesaria la reglamentación del artículo 197 del PND</t>
  </si>
  <si>
    <t xml:space="preserve">La OAJ remitió al GTSP memorando No. 2025IE0009820 en el que indican que a través de los oficios 2025EE0021142 y 2025EE003225 del 28 de abril de 2025, se informó al Departamento Nacional de Planeación y a la Secretaría Jurídica de la Presidencia de la República acerca de las razones por la que no es necesaria la reglamentación del artículo 197. 
En el memorando en cita se explicó que, a la fecha, no se ha recibido respuesta formal por parte del DNP. Sin embargo, se aclara que en los reportes mensuales realizados por el MVCT se reitera dicha circunstancia. </t>
  </si>
  <si>
    <t>Decreto formalización de la propiedad privada para hogares urbanos y rurales</t>
  </si>
  <si>
    <t>1 decreto
1 MJ</t>
  </si>
  <si>
    <t>Abril</t>
  </si>
  <si>
    <t>Publicación</t>
  </si>
  <si>
    <t>Firma Ministra</t>
  </si>
  <si>
    <t xml:space="preserve">En el mes de noviembre de 2024, se remite para revisión y aprobación de la publicación a participación ciudada del proyecto de decreto al viceministerio. La autorización de públicación fue emitida para el día 21 de enero de 2025 y se procede a realizar la publicación el día 24 de enero de 2025 hasta el 08 de febrero de 2025. Se reciben 10 observaciones en total, y se procede a proyectar el informe global de observaciones. El proyecto de informe, fue remitido para VB de la Dirección el día 13 de febrero de 2025 y fueron remitidas al viceministerio el día para aprobación el día 20 de febrero de 2025 y fue autorizada la publicación del informe final para el día 03 de marzo de 2025. A la fecha no se ha realizado la publicación del informe final, dada una solicitud de reunion por pare de la OAJ que se realizará el día 10 de marzo, para la revisión de observaciones realizadas por esta área. Una vez se proceda con la revisión y resolución de las observaciones realizadas por la OAJ se procederá a la publicación del informe global de observaciones junto con el poryecto de Decreto con los cambios procedentes. 
Igulamente, para efectos de adelantar las gestiones con respecto a las firmas del Ministerio de Agricultura y Ministerio de Justicia, desde ya se estan llevando a cabo acercamientos y concertando mesas de trabajo, con el fin de lograr la firma del proyecto de decreto en el menor tiempo posible. Una vez quede publicado el informe global, se solicitará al área juridica la certificación del cumplimiento del requisito de publicidad del proyecto de decreto y se procederá con el proceso de firmas, salvo que por parte de área juridica se determine la necesidad de realizar una nueva publicación del proyecto de decreto para participación Ciudadana. Igulamente, se estan absolviendo obervaciones realizadas por parte del DNP, quien de manera extemporanea envió observaciones e insiste en realizar mesas de trabajo. </t>
  </si>
  <si>
    <t xml:space="preserve">El día lunes 10 de marzo, se realizó reunion con la OAJ, por lo cual se realizan algunos ajustes con respecto al proyecto de decreto y otras observaciones fueron explicadas y descartadas, por lo que nos enconntramos a la espera de la indicación por parte de la OAJ, si con dichas modificaciones se requiere realizar nuevamente la publicación a participación ciudadana del proyecto de decreto o se puede proceder a publicar el informe de observaciones y no existe necesidad de nuevamente realizar la publicación. Lo anterior surge con ocasión a la revisión por parte de dicha área de la respuesta a las observaciones realizadas por Minjusticia, pues de acuedo con sus indicaciones, se solicitó compartir la información previo al envío a las observaciones realizadas a minjusticia, con el fin de adelantar la articulación para el proceso de firmas. A la fecha, estamos a la espera de la aprobación de las observaciones realizadas por el área juridica con respecto a las modificaciones realizadas al proyecto de decreto y la determinación si se requiere o no nuevamente públicarlo a participación ciudadana. </t>
  </si>
  <si>
    <t xml:space="preserve">El día 27 de marzo de 2025, se realizó reunion sobre las observaciones realizadas por la OAJ con respecto al proyecto de decreto, el cual quedó listo para el día lunes 31 de marzo, proceder a la públicación del informe global de observaciones junto con el proyecto ajustado de acuerdo con las indicacines de la OAJ. En todo caso, queda como compromiso por parte de la OAJ definir el día de hoy 28 de marzo si en todo caso se requiere una nueva publicación del proyecto de decreto dada las modificaciones solicitadas tanto por la ciudadania como por la OAJ. </t>
  </si>
  <si>
    <t xml:space="preserve">El informe global de observaciones, se publicó el día 01 de abril de 2025, luego de que la OAJ informara a esta dependencia que a pesar de las modificaciones realizadas al proyecto de decreto, no se requieria una nueva publicación. Por lo anterior,  se está tramitando ante la DSH la remisión del memorando firmado, por medio del cual se solicita a la OAJ se certifique el cumplimiento del requisito de publicidad del proyecto de decreto y a su vez se ajustan las respuestas a las observaciones realizadas por parte de minjusticia como firmante del proyecto de decreto. </t>
  </si>
  <si>
    <t xml:space="preserve">Se recibe por parte de juridica el memorando 2025IE0003857, por medio del cual certifican que se surtió el requisito de publicidad contemplado en el Ley 1081 de 2015 y se está gestionando las revisiones por parte de los Ministerios firmantes, para efectos de solicitar la aprobación final por parte de juridica para la firma de la Ministra y el envío a presidencia. </t>
  </si>
  <si>
    <t xml:space="preserve">Para el día 25 de abril de 2025, luego de realizar ajustes conforme a las observaciones de la DSH, se remite para revisión y firma de la DSH los formatos y memorando de solicitud de visto bueno por parte de la Oficina Asesora Juridica con el fin de dar continuidad al correspondiente tramite ante dicha dependencia. </t>
  </si>
  <si>
    <t xml:space="preserve">Mediante memorando y correo electronico del 29 de abril de 2025, se remite a la OAJ, los soportes de la solicitud de visto bueno. Sin embargo, por recomendación de dicha oficina, se está gestionando con los ministerios firmantes (minagricultura y minjusticia) la revisión del proyeco de decreto. A la fecha, el día 05 de mayo de 2025, se recibieron 11 observaciones de fondo por parte de Minagricultura las cuales se encuentran en revisión, analisis y respuesta de las mismas, las cuales se gestionaran con apoyo de la OAJ. </t>
  </si>
  <si>
    <t xml:space="preserve">Se proyectó el borrador de respuesta a las observaciones de minagricultura, y se procede a realizar socialización interna para remitir el borrador a la OAJ. Con respecto a las observaciones realizadas por Minjusticia, se encuentran en revisión de la OAJ de acuerdoo con sus observaciones. Una vez se resuelvan las observaciones la OAJ emite visto bueno. </t>
  </si>
  <si>
    <t xml:space="preserve">El martes 20 de mayo se remitió a la OAJ el borrador de respuesta de las observaciones presentadas por Minagricultura. Dentro del proyecto de respuesta a pesar de las respuestas, se accede a la mesa de trabajo con minagricultura para conciliar las observaciones con miras a conseguir el visto bueno de Minagricultura para la firma del proyecto de decreto. </t>
  </si>
  <si>
    <t>Se sigue a la espera de la aprobación de las respuestas a las observaciones planteadas por Minagricultura y Minjusticia por parte de la OAJ</t>
  </si>
  <si>
    <t xml:space="preserve">En el mes de mayo de 2025, el GTSP remitió  a la Oficina Jurídica, las respuestas a las observaciones planteadas respecto al proyecto de decreto por parte del Min Agricultura y del Min Justicia, para su correspondiente revisión y aprobación. A la fecha, se está a la espera de respuesta por parte de la mencionada oficina. </t>
  </si>
  <si>
    <t xml:space="preserve">El GTSP recibió los documentos de respuesta a las observaciones planteadas por Min Justicia y Min Agricultura, revisados y aprobados por parte de la Oficina Asesora Jurídica. A la fecha, se consolidan las respuestas para el correspondiente envío a las mencionadas entidades y para la programación de mesa técnica de trabajo. </t>
  </si>
  <si>
    <t xml:space="preserve">El GTSP proyectó los oficios de respuesta dirigidos al Ministerio de Agricultura y al Ministerio de Justicia. Se enviaron a la DSH para su revisión y aprobación. </t>
  </si>
  <si>
    <t xml:space="preserve">La DSH revisó y aprobó los oficios proyectados. 
El oficio No. 2025EE0041671 del 16 de julio de 2025 fue enviado al Ministerio de Agricultura con la respuesta a las observaciones emitidas al proyecto de decreto. 
El oficio No. 2025EE0041682 del 16 de julio de 2025 fue enviado al Ministerio de Justicia con el fin de exponer las respuestas a las observaciones emitidas al proyecto de decreto. 
Se está a la espera de respuesta por parte de los enlaces de cada entidad para la programación de mesa técnica. </t>
  </si>
  <si>
    <t xml:space="preserve">Se programó mesa técnica con el Ministerio de Agricultura para el 06 de agosto de 2025.
Se está a la espera de programación de la mesa técnica con el Ministerio de Justicia. </t>
  </si>
  <si>
    <t>El 6 de agosto se realizó mesa técnica con el Ministerio de Agricultura con el fin de socializar las respuestas realizadas a las observaciones presentadas al proyecto de decreto. Se estableció la necesidad de consultar al Departamento Administrativo de la Función Pública con el fin de determinar si con esta reglamentación se estaría creando un trámite que requiera de su autorización. 
De igual forma, deberá concertarse una reunión con la Agencia Nacional de Tierras con el fin de determinar las especificidades relacionadas con los grupos étnicos.
Se está a la espera de programación de la mesa ténica con el Ministerio de Justicia</t>
  </si>
  <si>
    <t xml:space="preserve">Se procura establecer contacto con el Departamento Administrativo de la Función Pública, la Agencia Nacional de Tierras y el Ministerio de Justicia y del Derecho, sin ser exitosa la gestión. 
Se proyectan oficios dirigidos a las mencionadas entidades para lograr una comunicación formal. </t>
  </si>
  <si>
    <t xml:space="preserve">El 19 de agosto de 2025 se emitió el oficio 2025EE0051210 dirigido al Departamento Administrativo de la Función Pública, con el fin de organizar reunión en la que se socialice el proyecto de decreto y se defina la necesidad de incluirlo en el SUIT. 
Asimismo, se emitió el oficio 2025EE0051211 de la misma fecha, dirigido a la Subdirección de Asuntos Étnicos de la ANT con el fin de programar reunión para verificar que el proyecto de decreto cumpla con las políticas y programas relacionados con las comunidades étnicas. 
Se estableció comunicación con el Ministerio de Justicia y del Derecho. La persona encargada indica que enviará comunicación formal en la que expondrá sus comentarios a la respuesta remitida a sus observaciones. No se programa reunión. </t>
  </si>
  <si>
    <t>Se está a la espera de respuesta por parte de las entidades referidas con el fin de programar las mesas técnicas correspondientes</t>
  </si>
  <si>
    <t>Se recibió comunicación por parte del Departamento Administrativo de la Función Pública. Se realizará la reunión respectiva el 11 de septiembre de 2025. 
Se está a la espera de respuesta por parte de la Agencia Nacional de Tierras y el Ministerio de Justicia</t>
  </si>
  <si>
    <t>Se asistió a reunión con el DAFP el 11 de septiembre de 2025. A partir de la revisión preliminar realizada por el mencionado departamento, se indicó que debe solicitarse su concepto de viabilidad a partir de la creación de un procedimiento nuevo. 
Se está a la espera de respuesta por parte de la Agencia Nacional de Tierras y el Ministerio de Justicia</t>
  </si>
  <si>
    <t>Se asistió a reunión con el DAFP el 11 de septiembre de 2025. A partir de la revisión preliminar realizada por el mencionado departamento, se indicó que debe solicitarse su concepto de viabilidad a partir de la creación de un procedimiento nuevo. 
Se está a la espera de respuesta por parte de la Agencia Nacional de Tierras y el Ministerio de Justicia.</t>
  </si>
  <si>
    <t>Se elaboraron y enviaron los oficios No. 2025EE0060944 y 2025EE0060946, dirigidos al Ministerio de Justicia y a la Agencia Nacional de Tierras, con el fin de insistir en la necesidad de programar mesas técnicas</t>
  </si>
  <si>
    <t xml:space="preserve">El 08 de octubre de 2025 se llevó a cabo una reunión entre el MVCT y el MIN JUSTICIA, espacio en el que se explicaron las generalidades del proyecto de decreto y la necesidad e importancia de su expedición. El MIN JUSTICIA se comprometió a programar la mesa técnica inicial procurando la conciliación del texto final. 
No se ha recibido respuesta por parte de la Agencia Nacional de Tierras. </t>
  </si>
  <si>
    <t xml:space="preserve">Min Justicia: el 23 de octubre, a solicitud de la enlace designada por el MJ, se enviaron los documentos correspondientes al proyecto de decreto y la memoria justificativa, para su revisión, quedando pendiente el agendamiento de la mesa técnica. </t>
  </si>
  <si>
    <t>Agencia Nacional de Tierras:  el 28 de octubre se llevó a cabo una reunión entre el MVCT y la Subdirección de Asuntos Étnicos de la ANT. En dicho espacio el delegado explicó la necesidad de revisar los conceptos utilizados para la excepción planteada respecto a territorios de grupos étnicos. Se indicó por parte de dicha entidad que es necesario programar una nueva reunión con la Dirección de Asuntos  Étnicos y con la Dirección General, en aras de contar con una posición oficial respecto a la revisión del texto normativo .</t>
  </si>
  <si>
    <t xml:space="preserve">Min Justicia: a través de comunicación telefónica, la enlace designada indicó que dicho ministerio enviaría respuesta oficial al MVCT respecto al proyecto de decreto y las respuestas a las observaciones. Refirió que remitieron el proyecto a la SNR por considerar que sus aportes fortalecerán los programas que pretenden crearse.  
Agencia Nacional de Tierras: se realizará reunión con la Oficina Jurídica de dicha entidad el miércoles 26 de noviembre de 2025. </t>
  </si>
  <si>
    <t xml:space="preserve">Min Justicia: Remitió el proyecto de decreto junto con la memoria justificativa a la SNR para su revisión y observaciones.
Agencia Nacional de Tierras: El 26 de noviembre se realizó reunión con la oficina jurídica de dicha entidad. Se explicaron las generalidades del proyecto de decreto y se enviaron nuevamente los documentos para su revisión. Se realizará reunión técnica entre el 4 y 5 de diciembre. </t>
  </si>
  <si>
    <t xml:space="preserve">Min Justicia: Remitió el proyecto de decreto junto con la memoria justificativa a la SNR para su revisión y observaciones.
Agencia Nacional de Tierras: El 26 de noviembre se realizó reunión con la oficina jurídica de dicha entidad. Se explicaron las generalidades del proyecto de decreto y se enviaron nuevamente los documentos para su revisión. </t>
  </si>
  <si>
    <t>Pago de reservas Inversión (fecha máxima julio 2025)</t>
  </si>
  <si>
    <t>Diego Hernández</t>
  </si>
  <si>
    <t>Reserva ejecutada al 100%</t>
  </si>
  <si>
    <t xml:space="preserve">Durante lo corrido de marzo no se han ejecutado recursos de reserva: A corte 10 de marzo se tiene un monto ejecutado acumulado de $1.261.586.760, que corresponde a un ejecución total del 24%. </t>
  </si>
  <si>
    <t xml:space="preserve">Durante lo corrido de marzo se ha ejecutado un valor de reserva de $39.542.228. A corte 17 de marzo se tiene un monto ejecutado acumulado de $1.291.203.891, que corresponde a un ejecución total del 24%. </t>
  </si>
  <si>
    <t xml:space="preserve">Durante lo corrido de marzo se ha ejecutado un valor de reserva de $39.542.228. A corte 22 de marzo se tiene un monto ejecutado acumulado de $1.291.203.891, que corresponde a un ejecución total del 24%. </t>
  </si>
  <si>
    <t xml:space="preserve">Durante el mes de marzo se ejecuto un valor de reserva de $60.112.638. A corte 31 de marzo se tiene un monto ejecutado acumulado de $1.321.699.398, que corresponde a un ejecución total del 24,4%. </t>
  </si>
  <si>
    <t>Incluir siempre saldo y lo proyectado en la reserva.</t>
  </si>
  <si>
    <t>A la fecha no se tiene ejecución del mes de abril. A corte 31 de marzo se tiene un monto ejecutado acumulado de $1.321.699.398, que corresponde a un ejecución total del 24,4%, quedando un saldo por ejecutar de $4.093.623.367. De este saldo se tiene proyectado pagar un monto de $1.138.773.600 y liberar recursos por valor de $2.954.516.214.</t>
  </si>
  <si>
    <t>A la fecha se tiene un monto ejecutado acumulado de $1.321.699.398, que corresponde a una ejecución total del 24,4%, quedando un saldo por ejecutar de $4.093.623.367. De este saldo se tiene proyectado pagar un monto de $1.138.773.600 y liberar recursos por valor de $2.954.516.214. En lo transcurrido del mes de abril no se tiene ejecución de reserva.</t>
  </si>
  <si>
    <t xml:space="preserve">Gestionar de acuerdo a lo planeado. Revisar viernes. </t>
  </si>
  <si>
    <t>A corte 28 de abril se tiene un monto ejecutado acumulado de $1.321.699.398, que corresponde a una ejecución total del 24,4%, quedando un saldo por ejecutar de $4.093.623.367. De este saldo se tiene proyectado pagar un monto de $1.138.773.600 y liberar recursos por valor de $2.954.516.214. En lo transcurrido del mes de abril no se tiene ejecución de reserva. 
No ha sido posible la gestión de la reserva, debido a que los contratos interadministrativos suscritos con IGAC y Santa Marta se encuentran aún en proceso de validación de productos, adicionalmente, a la fecha no se ha recibido por parte de Barranquilla los documentos requeridos para presentación de cuenta de cobro, pese a varias comunicaciones enviada por el supervisor a la entidad. Por otra parte los contratos con CATASIG y Cundinamarca, se encuentra en proceso de liquidación en la oficina de contratos. La subdirección financiera manifestó que no es posible ninguna liberación de saldos, sin las respectivas actas de liquidación. Por lo motivos expuestos no se tiene ejcución de la reserva.</t>
  </si>
  <si>
    <t>A corte 30 de abril se tiene un monto ejecutado acumulado de $1.446.783.004, que corresponde a una ejecución del 27%, quedando un saldo por ejecutar de $3.968.539.761. De este saldo se tiene proyectado pagar un monto de $1.346.650.841 y liberar recursos por valor de $2.621.888.920. Durante el mes de abril se obligaron recursos por valor de $125.083.606 correspondiente a recursos de tiquetes. A la fecha se encuentra pendiente la radicación de las cuentas de cobro de los contratos interadministrativos suscritos con IGAC y Santa Marta por validación tecnica de los productos y con Barranquilla por falta de radicación de factura y demás documentos exigidos para el cobro por parte de la entidad.</t>
  </si>
  <si>
    <t xml:space="preserve">A corte de 13 de mayo se tiene un monto ejecutado acumulado de $1.515.671.954, que corresponde a una ejecución del 28%, quedando un saldo por ejecutar de $3.899.650.811. De este saldo se tiene proyectado pagar un monto de $1.277.761.891 y liberar recursos por valor de $2.621.888.920. Durante lo corrido del mes de mayo se han obligado recursos por valor de $68.888.950,00 correspondiente a recursos de tiquetes. </t>
  </si>
  <si>
    <t>A corte de 18 de mayo se tiene un monto ejecutado acumulado de $1.576.258.347, que corresponde a una ejecución del 29%, quedando un saldo por ejecutar de $3.839.064.418. De este saldo se tiene proyectado pagar un monto de $1.217.175.498 y liberar recursos por valor de $2.621.888.920. Durante lo corrido del mes de mayo se han obligado recursos por valor de $129.475.343,00 correspondiente a recursos de tiquetes.</t>
  </si>
  <si>
    <t>A corte de 09 de junio se tiene un monto ejecutado acumulado de $1.576.258.347, que corresponde a una ejecución del 29%, quedando un saldo por ejecutar de $3.839.064.418. De este saldo se tiene proyectado pagar un monto de $ 1.217.175.498 y liberar recursos por valor de $2.621.888.920. Durante lo corrido del mes de junio no se han obligado recursos correspondientes a la reserva presupuestal</t>
  </si>
  <si>
    <t>A corte de 16 de junio se tiene un monto ejecutado acumulado de $1.632.215.875, que corresponde a una ejecución del 30%, quedando un saldo por ejecutar de $3.783.106.890. De este saldo se tiene proyectado pagar un monto de $1.161.217.970 y liberar recursos por valor de $2.621.888.920. Durante lo corrido del mes de junio se han obligado recursos de reserva por valor de $55.957.528 correspondiente a tiquetes.</t>
  </si>
  <si>
    <t>Solicitudes a IGAC (2) pendientes.
Programación de pagos (A septiembre)</t>
  </si>
  <si>
    <t>A corte de 16 de junio se tiene un monto ejecutado acumulado de $1.632.215.875, que corresponde a una ejecución del 30%, quedando un saldo por ejecutar de $3.783.106.890. De este saldo se tiene proyectado pagar un monto de $1.161.217.970 y liberar recursos por valor de $2.621.888.920. Durante lo corrido del mes de junio se han obligado recursos de reserva por valor de $55.957.528 correspondiente a tiquetes.
Respecto a la programación de pagos: 
Barranquilla se pagaría en Agosto, ya se solicito PAC de reservas
IGAC y Santamarta se esperá radícar cuenta  y solicitar PAC de reservas en agosto, con lo cual se pagaría en septiembre</t>
  </si>
  <si>
    <t>A corte de 14 de julio se tiene un monto ejecutado acumulado de $1.632.215.875, que corresponde a una ejecución del 30%, quedando un saldo por ejecutar de $3.783.106.890. De este saldo se tiene proyectado pagar un monto de $1.161.217.970 y liberar recursos por valor de $2.621.888.920. 
Esta en tramite la consecución de documentos para radicar las cuentas de  IGAC y Santamarta  y solicitar PAC de reservas en agosto, con lo cual se pagaría en septiembre
Respecto a la programación de pagos: 
BarranquillaSe esperá pagarlo en agosto con el PAC de reservas solicitado</t>
  </si>
  <si>
    <t>A corte de 25 de julio se tiene un monto ejecutado acumulado de $ 2.024.173.705, que corresponde a una ejecución del 37%, quedando un saldo por ejecutar de $ 3.391.149.060. De este saldo se tiene proyectado pagar un monto de $783.283.640 y liberar recursos por valor de $2.607.865.420. Durante el mes de julio se ejecutaron recursos de reserva por valor de $335.380.000, correspondiente al contrato interadministrativo suscrito con Barranquilla.</t>
  </si>
  <si>
    <t>A corte de 31 de julio se tiene un monto ejecutado acumulado de $ 2.024.173.705, que corresponde a una ejecución del 37%, quedando un saldo por ejecutar de $ 3.391.149.060. De este saldo se tiene proyectado pagar un monto de $783.283.640 y liberar recursos por valor de $2.607.865.420. Durante el mes de julio se ejecutaron recursos de reserva por valor de $335.380.000, correspondiente al contrato interadministrativo suscrito con Barranquilla</t>
  </si>
  <si>
    <t xml:space="preserve">A corte de 19 de agosto se tiene un monto ejecutado acumulado de $ 2.030.757.868, que corresponde a una ejecución del 38%, quedando un saldo por ejecutar de $ 3.384.564.897. De este saldo se tiene proyectado pagar un monto de $783.283.640 y liberar recursos por valor de $ 2.601.281.257. Durante el mes de agosto se ejecutaron recursos de reserva por valor de $6.584.163, correspondiente a saldos sobrantes pendientes de liberación. </t>
  </si>
  <si>
    <t xml:space="preserve">A corte 31 de agosto se tiene un monto ejecutado acumulado de $ 2.030.757.868, que corresponde a una ejecución del 38%, quedando un saldo por ejecutar de $ 3.384.564.897. De este saldo se tiene proyectado pagar un monto de $783.283.640 y liberar recursos por valor de $ 2.601.281.257. Durante el mes de agosto se ejecutaron recursos de reserva por valor de $6.584.163, correspondiente a saldos sobrantes pendientes de liberación. </t>
  </si>
  <si>
    <t>A corte 31 de agosto se tiene un monto ejecutado acumulado de $ 2.030.757.868, que corresponde a una ejecución del 38%, quedando un saldo por ejecutar de $ 3.384.564.897. De este saldo se tiene proyectado pagar un monto de $783.283.640 y liberar recursos por valor de $ 2.601.281.257. Durante el mes de septiembre no se han ejecutado recursos, se radico la cuenta del contrato con Santa Marta y se encuentra pendiente la cuenta de cobro del contrato IGAC.</t>
  </si>
  <si>
    <t>A corte 30 de septiembre se tiene un monto ejecutado acumulado de $ 2.371.657.868, que corresponde a una ejecución del 44%, quedando un saldo por ejecutar de $ 3.043.664.897. De este saldo se tiene proyectado pagar un monto de $323.283.640 y liberar recursos por valor de $ 2.720.381.257. Durante el mes de septiembre se obligaron recursos por valor de $340.900.000.  Se encuentra pendiente la cuenta de cobro del contrato IGAC.</t>
  </si>
  <si>
    <t>A corte 30 de septiembre se tiene un monto ejecutado acumulado de $ 2.371.657.868, que corresponde a una ejecución del 44%, quedando un saldo por ejecutar de $ 3.043.664.897. De este saldo se tiene proyectado pagar un monto de $318.773.600 y liberar recursos por valor de $ 2.724.891.297. Durante el mes de septiembre se ejecutaron recursos por valor de $340.900.000.  Adicionalmente, se radico la cuenta de cobro del IGAC, para pago en el mes de noviembre.</t>
  </si>
  <si>
    <t>A corte de 14 de noviembre se tiene un monto ejecutado acumulado de $ 2.672.497.138, que corresponde a una ejecución del 49,7%, quedando un saldo por ejecutar de $2.724.891.297. Este saldo corresponde a recursos no ejecutados que se deben liberar, una vez se liquiden los respectivos contratos, proceso que se encuentra en trámite</t>
  </si>
  <si>
    <t>A corte de 24 de noviembre se tiene un monto ejecutado acumulado de $ 2.672.497.138, que corresponde a una ejecución del 49,7%, quedando un saldo por ejecutar de $2.724.891.297. Este saldo corresponde a recursos no ejecutados que se deben liberar, una vez se liquiden los respectivos contratos, proceso que se encuentra en trámite+</t>
  </si>
  <si>
    <t>A corte de 30 de noviembre se tiene un monto ejecutado acumulado de $ 2.672.497.138, que corresponde a una ejecución del 49,7%, quedando un saldo por ejecutar de $2.724.891.297. Este saldo corresponde a recursos no ejecutados que se deben liberar, una vez se liquiden los respectivos contratos, proceso que se encuentra en trámite. Se encuentra liquidado el contrato con Barranquilla, el cual ya se solicitó libeación a la subdirección financiera, y en proceso de liquidación se encuentran los contratos de Santa Marta e IGAC.</t>
  </si>
  <si>
    <t>Estrategia de Habitat Integral
Análisis de espacios públicos entregados y en proceso</t>
  </si>
  <si>
    <t xml:space="preserve">Articulación con DEUT para entregas títulos privados y espacio público </t>
  </si>
  <si>
    <t>Entrega de Tiulos</t>
  </si>
  <si>
    <t>A la fecha no se cuenta con ninguna entrega programada.</t>
  </si>
  <si>
    <t xml:space="preserve"> Caracterizar espacios públicos entregados. Digitalizarlo todo o capturar información clave. De ahora en adelante tener un formato estandar. (vías, tipo de equipamiento, cuántos parqueaderos, zonas verdes, uso del suelo. 10 lotes: cuántas zonas verdes, cuántos metros cuadrados)
Realizar ejercicio con Montería para programar en dos o tres semanas entrega. </t>
  </si>
  <si>
    <t>Desde  el Grupo Social se maneja una base donde se encuentra al detalle la información por cada una de las entregas que se tienen programadas (Entregas ) ya sea zonas de uso publico , o por el mecanismo de cesión a titulo gratuito.</t>
  </si>
  <si>
    <t>Correo Valledupar</t>
  </si>
  <si>
    <t>Solicitar reunión con DEUT para seguimiento de la estrategia (Tumaco, Quibdó)
Pendiente caracterización de espacios públicos,</t>
  </si>
  <si>
    <t>Con corte a 28 de abril en cuanto a Tumaco se realizó taller de ordenamiento territorial los dias 10 y 11 de abril , se realizará mesa de seguimiento entre la DEUT y GTSP para la ultima semana de abril.</t>
  </si>
  <si>
    <t>Se realizó mesa de seguimiento entre la DEUT y GTSP en la última semana de abril, se estableció que se en la cual se proyecta trabajar la comuna 5 los barrios, Obrero, Iberia, La Ciudadela, los cuales están en proceso de viabilidad técnica, en el municipio de Quibdó se esta trabajando el barrio Brisas del Poblado, se adelantó visita de inspección ocular al sector
El GTSP, el 12 de mayo de 2025 se realizó mesa de trabajo con el municipio de Tumaco, con 90 predios en cabeza del municipio los cuales ya están caracterizados y se pretende generar la comunicación a terceros la cual se proyecta publicar en junio de 2025, el 07 de mayo de 2025 se realizó mesa de trabajo con el municipio de Quibdó, en la cual se verificó la informacion catastral generada por GTSP correspondiente a 81 planos prediales catastrales y verificación de 902 cedulas de ciudadanía con las bases de Fonvivienda, tasa frech y vur que corresponde a 200 familias aproximadamente</t>
  </si>
  <si>
    <t xml:space="preserve">El GTSP, realizo mes de trabajo virtual con el municipio de Tumaco Nariño se esta adelantando trabajo de implementación en los formatos de caracterización para su diligenciamiento en línea, se espera hacer pruebas en el mes de junio y a producción en este mismo mes
En el municipio de Quibdó Choco, se está trabajando con la comunicación a terceros, en relación a casos específicos de propiedad de vivienda y subsidio con el fin de establecer si son hábiles para el proceso de titulación, se ha obtuvo en el departamento la exención del 100% del pago del impuesto Departamental de registro.
</t>
  </si>
  <si>
    <t xml:space="preserve">El GTSP, en la primera semana de junio el municipio de Tumaco presentara los avances del aplicativo de captura del formato de caracterización mediante dispositivo móvil.
En el municipio de Quibdó Choco, en la primera semana de junio analizará la cartografía nivel loteo enviada por el GTSP, la cual se utilizará para los actos administrativos de cesión.
</t>
  </si>
  <si>
    <t xml:space="preserve">El GTSP, realizó pruebas con el municipio de Tumaco mesa de trabajo en el cual se analizó y se realizó prueba de preproducción para el aplicativo de captura en línea de las caracterizaciones
En el municipio de Quibdó Choco se encuentra en trabajo de campo en el barrio obrero verificación de linderos con la cartografía enviada y caracterización, adicional se están identificando nuevos predios para titular a los cuales el GTSP apoyara con cartografía base
</t>
  </si>
  <si>
    <t xml:space="preserve">El GTSP, se están caracterizando 150 predios en cabeza del municipio objeto de titulacion, mediante captura en línea.
En el municipio de Quibdó Choco se encuentra en trabajo de campo en el barrio obrero verificación de linderos con la cartografía enviada y caracterización, adicional se están identificando nuevos predios para titular a los cuales el GTSP apoyara con cartografía base
</t>
  </si>
  <si>
    <t>El GTSP, se están caracterizando 150 predios en cabeza del municipio objeto de titulacion, mediante captura en línea.
En el municipio de Quibdó Choco se encuentra en trabajo de campo en el barrio obrero verificación de linderos con la cartografía enviada y caracterización, adicional se están identificando nuevos predios para titular a los cuales el GTSP apoyara con cartografía base</t>
  </si>
  <si>
    <t xml:space="preserve">El distrito de San Andres de Tumaco, esta organizado la informacion recolectada en campo correspondiente a 60 caracterizaciones realizadas y 90 en cargue de informacion pre diligenciada al aplicativo, con el fin de ir a campo
En el municipio de Quibdó Choco se encuentra en trabajo de campo en el barrio obrero verificación de linderos con la cartografía enviada y caracterización, adicional se han identificado 550 predios para titular los cuales inician el proceso  el GTSP apoyara con cartografía base
</t>
  </si>
  <si>
    <t xml:space="preserve">Con corte a 29 de julio el distrito de San Andres de Tumaco, esta organizado la informacion recolectada en campo correspondiente a 60 caracterizaciones realizadas y 90 en cargue de informacion pre diligenciada al aplicativo, con el fin de ir a campo
En el municipio de Quibdó Choco se encuentra en trabajo de campo en el barrio obrero verificación de linderos con la cartografía enviada y caracterización, adicional se han identificado 550 predios para titular los cuales inician el proceso  el GTSP apoyara con cartografía base
</t>
  </si>
  <si>
    <t xml:space="preserve">Con corte a 08 de agosto el distrito de San Andrés de Tumaco ha generado 60 caracterizaciones de los hogares en el proceso de titulación y estima realizar las 90 caracterizaciones pendientes a mediados del mes de agostos de 2025
En el municipio de Quibdó Choco se encuentra en trabajo de campo en el barrio obrero verificación de linderos con la cartografía enviada y caracterización, adicional se han identificado 550 predios para titular los cuales inician el proceso el GTSP apoyara con cartografía base de 17 manzanas catastrales 
</t>
  </si>
  <si>
    <t xml:space="preserve">San Andres de Tumaco se realizará mesa de trabajo el día 22 de agosto de 2025, donde se conciliarán los predios a solicitar el levantamiento de catastral por el IGAC y seguimiento a las caracterizaciones realizadas para la publicación final de la comunicación a terceros
En el municipio de Quibdo se realizará mesa de trabajo el día 22 de agosto de 2025, donde se conciliarán los predios a solicitar el levantamiento de catastral por el IGAC aproximadamente 550 predios y seguimiento a las caracterizaciones realizadas para la publicación final de la comunicación a terceros
</t>
  </si>
  <si>
    <t xml:space="preserve">Con el distrito de San Andres de Tumaco se realizó mesa de trabajo el día 01 de septiembre de 2025,  en la cual  la entidad territorial indica que está en la identificación de nuevos predios a los cuales se les solicitará levantamiento catastral del IGAC, 
Con  el municipio de Quibdo se realizó mesa de trabajo el día 22 de agosto de 2025,la entidad territorial indica que está en revisión jurídica el proyecto de resolución de comunicación a terceros del proceso
</t>
  </si>
  <si>
    <t xml:space="preserve">Con el distrito de San Andres de Tumaco se realizó mesa de trabajo el día 01 de septiembre de 2025, la entidad territorial indica que se realizaran nuevas jornadas de socialización, se han identificado para conservación dinámica alrededor de 288 predios, los cuales están en análisis
Con  el municipio de Quibdo se realizó mesa de trabajo el día 01 de septiembre de 2025, la entidad territorial indica que se realizaran nuevas jornadas de socialización, se han identificado para conservación dinámica alrededor de 1020 predios, los cuales están en análisis
</t>
  </si>
  <si>
    <t xml:space="preserve">Con el Distrito de San Andres de Tumaco, estamos en proceso de levantamiento topográfico del predio la Mariposa, con de realizar la transferencia por parte de SSA a la entidad territorial, en la segunda semana de septiembre el distrito enviará el consolidado de las caracterizaciones realizadas 
Con el municipio de Quibdo, se realizó mesa de trabajo presencial entre los días 15 y 16 de septiembre en el marco del talle de la ACNUR, en diferentes reuniones se analizó el avance de la entidad la generación y entrega de productos catastrales, con el señor alcalde y la secretaria de hacienda se socializó el acuerdo de facultades de exención del impuesto predial a los predios del ICT -INURBE.
</t>
  </si>
  <si>
    <t xml:space="preserve">Con el Distrito de San Andres de Tumaco, se ha realizado la identificación de 1.100 predios a estudiar en el estado jurídico y técnico para el proceso de titulación en la vigencia 2026, y para la vigencia 2025 se pretende título 150 predios a nombre de la entidad territorial
En el municipio de Quibdo se está trabajando en el proceso de comunicación a terceros.
</t>
  </si>
  <si>
    <t xml:space="preserve">Con el Distrito de San Andres de Tumaco, para la vigencia 2025 se pretende título 150 predios a nombre de la entidad territorial, los cuales están en proceso de revisión y análisis de la caracterización
En el municipio de Quibdo se está trabajando en el proceso de comunicación a terceros y se realizó la entrega 68 certificados planos prediales catastrales y 68 certificados catastrales especiales </t>
  </si>
  <si>
    <t xml:space="preserve">Con el Distrito de San Andres de Tumaco, para la vigencia 2025 se pretende título 150 predios a nombre de la entidad territorial, los cuales inician el proceso de proceso de cruce con Fonvivienda, tasa frech y vur, para su posterior comunicación a terceros, se han identificado alrededor de 231 predios con 5.227 segregaciones para proceso en la vigencia.
En el municipio de Quibdo se está trabajando en el proceso de comunicación a terceros, se han identificado se han identificado alrededor de 239 predios con 5.514 segregaciones para proceso en la vigencia.
</t>
  </si>
  <si>
    <t xml:space="preserve">Con el Distrito de San Andres de Tumaco, para la vigencia 2025 se pretende título 150 predios a nombre de la entidad territorial, los cuales inician el proceso de proceso de cruce con Fonvivienda, tasa frech y vur, para su posterior comunicación a terceros, se han identificado alrededor de 231 predios con 5.227 segregaciones para proceso en la vigencia.
En el municipio de Quibdo se está trabajando en el proceso de comunicación a terceros, de los cuales se han generados 103 resoluciones para firma del señor alcalde, se han identificado se han identificado alrededor de 239 predios con 5.514 segregaciones para proceso en la vigencia.
</t>
  </si>
  <si>
    <t>Se citó mesa de trabajo al municipio de Tumaco el dia  de 15 de diciembre de 2025
se citó mesa de trabajo al municipio de Quibdo   el dia  de 15 de diciembre de 2025</t>
  </si>
  <si>
    <t>Plan de Comunicaciones - Eventos y difusión</t>
  </si>
  <si>
    <t>Camilo Andres Rodriguez-Magda Cifuentes</t>
  </si>
  <si>
    <t>Eventos Programados GTSP</t>
  </si>
  <si>
    <t>Presentar propuesta a Comunicaciones</t>
  </si>
  <si>
    <t>Desde el Grupo de Titulaciòn se remitio el ABC de las preguntas planteadas a Ricardo Amortegui  , se ha compartido las fotografias de las entregas de titulos que se han realizado desde el Grupo de Titulacion y se creo un drive donde se compartio acceso para poder verificar la informaciòn (fotografias)en el territorio.Se realizó evento en Turbo - Antioquia el pasado jueves 20 de marzo por el cual se esta trabajando articuladamente con el Grupo de comunicaciones.</t>
  </si>
  <si>
    <t>. Organizar SharePoint.
. Gestionar ante Comunicaciones.</t>
  </si>
  <si>
    <t>Desde el grupo de titulación se comparte las fotografias en el drive de las comisiones realizadas en territorio.</t>
  </si>
  <si>
    <t>Realizar alistamiento de lote predo 200 mil. Maicao o Cúcuta.
Coordinación evento con viceministerio para entrega de títulos y espacios público.</t>
  </si>
  <si>
    <t>Se esta trabajando con el municipio la posible entrega de los titulos a la espera de la confirmación en cuanto a los titulos de Asistencias tecnicas y Juridicas .Para el municipio de Maicao, La Guajira, el proceso de titulación avanza con las siguientes acciones:
•	Sector Monte Bello – 50 cruces de base de datos y certificados planos prediales 
•	Sector Donith Vergara – 13 cruces de base de datos y certificados planos prediales 
•	Sector Oscar Mejía – 20 predios - Levantamiento Topográfico y cruces de bases. 
•	Sector Colombia Libre – 15 ocupaciones en proceso de Titulación. 
•	Sector Jairo Venera – 40 ocupaciones para iniciar el proceso de Titulación. (levantamiento) 
•	Sector Santo Domingo 1 y 2 – Análisis jurídico y técnico para determinar la viabilidad.
Con base en lo anterior, se ha proyectado que durante los meses de mayo y junio se continuará avanzando en la titulación de los sectores que ya cuentan con caracterización y planos prediales, con el objetivo de alcanzar la entrega del título número 200 mil en el mes de junio.
Esta en proceso de notificación electrónica la Resolución No.0223 del 11 de abril de 2025 “Por la cual se ceden a título gratuito zonas de uso público del proyecto urbanístico Mareygua al Municipio de Maicao, Departamento de La Guajira”. 
En esta resolución de transferencia se transfieren 20 zonas de cesión asi: 1 zona verde, 2 parques, 15 vias vehiculares y dos vias peatonales, para un area total transferida de 15.200 m2</t>
  </si>
  <si>
    <t>Se esta trabajando con el municipio la posible entrega de los titulos a la espera de la confirmación en cuanto a los titulos de Asistencias tecnicas y Juridicas .Para el municipio de Maicao, La Guajira, el proceso de titulación avanza con las siguientes acciones:
•	Sector Monte Bello – 50 cruces de base de datos y certificados planos prediales 
•	Sector Donith Vergara – 13 cruces de base de datos y certificados planos prediales 
•	Sector Oscar Mejía – 20 predios - Levantamiento Topográfico y cruces de bases. 
•	Sector Colombia Libre – 15 ocupaciones en proceso de Titulación. 
•	Sector Jairo Venera – 40 ocupaciones para iniciar el proceso de Titulación. (levantamiento) 
•	Sector Santo Domingo 1 y 2 – Análisis jurídico y técnico para determinar la viabilidad.
Con base en lo anterior, se ha proyectado que durante los meses de mayo y junio se continuará avanzando en la titulación de los sectores que ya cuentan con caracterización y planos prediales, con el objetivo de alcanzar la entrega del título número 200 mil en el mes de junio. 
Esta en proceso de notificación electrónica la Resolución No.0223 del 11 de abril de 2025 “Por la cual se ceden a título gratuito zonas de uso público del proyecto urbanístico Mareygua al Municipio de Maicao, Departamento de La Guajira”. 
En esta resolución de transferencia se transfieren 20 zonas de cesión asi: 1 zona verde, 2 parques, 15 vias vehiculares y dos vias peatonales, para un area total transferida de 15.200 m2</t>
  </si>
  <si>
    <t>Programación preeliminar de eventos para enviarle fechas tentativas a la viceministra
Definir la fecha tentativa (tercera o última semana de junio) para un evento de la entrega 200mil. Hacer la ficha. Opción A) Maicao, opción b) Cúcuta</t>
  </si>
  <si>
    <t>Desde Asistencias Tecnicas y juridicas en la vigencia 2025, se está interviniendo el sector de Nuevo Horizonte, María Auxiliadora, Santander, San José, Barrio Nuevo, Jerónimo Uribe, Las Corolinas, Aguas Calientes, Pamplonita y El Llano con un aproximado de 120 predios, donde se espera beneficiar a 480 personas, es decir, 120 hogares.
Los 120 títulos en mención  se encuentran actualmente para firma del Sr. alcalde y continuar su tramite correspondiente.</t>
  </si>
  <si>
    <t>Durante la semana que concluye, se llevó a cabo revisión exhaustiva de las resoluciones pendientes de llevar al despacho del alcalde, lo que permitió identificar y gestionar aquellas que aún requerían atención en el proceso de notificación.
Por otro lado, las resoluciones relacionadas con el programa de titulación que aún no han sido firmadas continúan en proceso en el despacho del alcalde. Este proceso se mantiene en seguimiento constante para garantizar que todas las resoluciones sean firmadas en el menor tiempo posible y se puedan cumplir con los plazos establecidos.</t>
  </si>
  <si>
    <t>El 5 de junio se llevó a cabo una mesa de trabajo con el equipo de la Alcaldía de Cúcuta, en la cual se informó que las 100 resoluciones han sido debidamente notificadas y se encuentran ejecutoriadas. De estas, 60 están en proceso de verificación por parte de la Oficina Jurídica de la Alcaldía, en lo referente a las viabilidades jurídicas y técnicas, mientras que las 40 restantes ya superaron dicha revisión y se encuentran en trámite de firma por parte del alcalde.
Adicionalmente, el Secretario de Vivienda del municipio indicó que se está considerando reprogramar la fecha del evento de entrega de títulos. No obstante, aún no se cuenta con una fecha confirmada; una vez el despacho del alcalde defina la nueva programación, esta será comunicada al Ministerio.</t>
  </si>
  <si>
    <r>
      <t xml:space="preserve">Por su parte, el Secretario de Vivienda ha informado que ha estado en comunicación con el Jefe Orlando, quien señaló que en la agenda de la señora Ministra existe la posibilidad de que los acompañe el </t>
    </r>
    <r>
      <rPr>
        <b/>
        <sz val="11"/>
        <color theme="1"/>
        <rFont val="Aptos Narrow"/>
        <family val="2"/>
        <scheme val="minor"/>
      </rPr>
      <t>11 de julio de 2025</t>
    </r>
    <r>
      <rPr>
        <sz val="11"/>
        <color theme="1"/>
        <rFont val="Aptos Narrow"/>
        <family val="2"/>
        <scheme val="minor"/>
      </rPr>
      <t xml:space="preserve">. Para dicha fecha, se estima contar con aproximadamente </t>
    </r>
    <r>
      <rPr>
        <b/>
        <sz val="11"/>
        <color theme="1"/>
        <rFont val="Aptos Narrow"/>
        <family val="2"/>
        <scheme val="minor"/>
      </rPr>
      <t>30 títulos disponibles</t>
    </r>
    <r>
      <rPr>
        <sz val="11"/>
        <color theme="1"/>
        <rFont val="Aptos Narrow"/>
        <family val="2"/>
        <scheme val="minor"/>
      </rPr>
      <t>.</t>
    </r>
  </si>
  <si>
    <t>La Alcaldía de Cúcuta continúa con el proceso de cambio de denominación de la Secretaría, lo cual ha hecho necesario modificar los actos administrativos correspondientes a los 100 títulos, en consecuencia, el equipo de la Alcaldía ha informado que el próximo martes se realizará la radicación de dichos actos ajustados en la Oficina Jurídica del Despacho del alcalde para su respectiva firma.
Con base en lo anterior, se proyecta que la entrega de los títulos se llevará a cabo a finales del mes de julio, una vez los actos administrativos estén listos para ser radicados en la Oficina de Registro de Instrumentos Públicos (ORIP).</t>
  </si>
  <si>
    <t>El equipo de la Alcaldía ha informado que se realizó la radicación de un primer paquete de 50 actos administrativos ante la Oficina Jurídica del Despacho del Alcalde la cual ha devuelto algunos actos para ajustes de ortografía. En la semana que continua se proyecta realizar los ajustes solicitados y la radicación del segundo paquete de 50 actos, indican que se encuentran comprometidos para cumplir la fecha de posible entrega en la última semana de julio pero que dependerá de la celeridad en las etapas de firma de actos, expedición de boleta fiscal y radicación y calificación de actos en la Orip de Cúcuta.</t>
  </si>
  <si>
    <t>Actualmente se encuentran radicados en la Gobernación de Norte de Santander 33 actos administrativos, para el tramite respectivo y 70, para  la firma por parte del señor Alcalde del Municipio de San josé de Cucutá.</t>
  </si>
  <si>
    <t xml:space="preserve"> la fecha no hay programacion de eventos</t>
  </si>
  <si>
    <t>En la ciudad de Cúcuta, se encuentran en trámite 100 resoluciones de transformación de baldío a fiscal, de las cuales 30 están en la Oficina de Registro y 70 en la Gobernación. Las resoluciones por cesión se encuentran actualmente en proceso de firma por parte del alcalde. Se proyecta que, para finales de agosto, las 100 resoluciones de transformación cuenten con su respectivo título y que las resoluciones de cesión estén radicadas en la Gobernación.</t>
  </si>
  <si>
    <t>Se mantiene el proceso, en la ciudad de Cúcuta, se encuentran en trámite 100 resoluciones de transformación de baldío a fiscal, de las cuales 30 están en la Oficina de Registro y 70 en la Gobernación. Las resoluciones por cesión se encuentran actualmente en proceso de firma por parte del alcalde. Se proyecta que, para finales de agosto, las 30 resoluciones de transformación cuenten con su respectivo título y que las resoluciones de cesión radicadas en la Gobernacion hayan surtido el tramite respectivo.</t>
  </si>
  <si>
    <t>Se comparte a Ricardo del area de comunicación fotografias de los eventos entregas de tirulos realizadas esta semana En Santa Rosa bolivar y El Bagre Antiquia.</t>
  </si>
  <si>
    <t>En el municipio de San josé Cucuta-Norte de Santander, la Secretaría de Habitat indica hay 35 titulos gestionados y 35 resoluciones en trámite, por confirmar posible fecha de entrega primera semana de octubre de 2025.</t>
  </si>
  <si>
    <t>La alcaldía del Municipio de San Jose de Cucuta Norte de Santander, realiza invitación a entrega de 90 Titulos de Propiedad, el día Miercoles 15 de Octubre de 2025, en el Teatro Municipal de San José de Cucuta.</t>
  </si>
  <si>
    <t xml:space="preserve">¿Cuántas entregas están previstas? </t>
  </si>
  <si>
    <t>La alcaldía del Municipio de San Jose de Cucuta Norte de Santander, indica que realizó la entrega de 90 Titulos de Propiedad, el día Miercoles 15 de Octubre de 2025, en el Teatro Municipal de San José de Cucuta., de acuerdo con lo anterior se cierra este compromiso</t>
  </si>
  <si>
    <t>Estrategia comunidades energéticas</t>
  </si>
  <si>
    <t>Cesar Cardenas</t>
  </si>
  <si>
    <t xml:space="preserve">Articulación con DEUT </t>
  </si>
  <si>
    <t xml:space="preserve">El dia viernes desde el Grupo de titulación se realiza reunión con Ernesto el asesor de la Viceministra donde nos informan cómo es el proceso, de esta manera realizar una mesa de trabajo con FENOGE y trabajar articuladamente desde le GTSP de Art. 6. </t>
  </si>
  <si>
    <t>Avanzar en el análisis de dónde podría ser (Región Caribe)</t>
  </si>
  <si>
    <t>Desde el Art. 6 se esta realizando la verificación y analisis de que proyectos aplicarian para la región Caribe en estrategia con las comunidades energeticas.</t>
  </si>
  <si>
    <t>Identificacion de proyectos urbanisticos del antiguo ICT- INURBE, para la transferencia de predios a los municipios por intermedio de artículo 6. Para lo anterior los tecnicos del GTSP, se encuentran depurando la información y las bases de lo dejado por estas entidades</t>
  </si>
  <si>
    <t>Se identifican proyectos en los municipios de Monteria, Barranquilla, Cartagena y Maicao. Se estan realizando los estudios tecnicos y juridicos de los profesionales del GTSP.</t>
  </si>
  <si>
    <t>Se proyectó Resoluciòn de Transferencia No. 223 del 11 de Abril de 2025, por la cual se le tranfiere al municipio de Maicao 20 Zonas de cesiòn equivalente a aproximadamente 15.200 M2. Una vez se encuentre registrada a nombre del Municipio se le planteara el tema de comunidades eneregticas.
Se continua trabajando en las ciudad de Monteria y Cartagena con los estudios tecnicos para lograr identificar zonas de cesiòn de entrega.</t>
  </si>
  <si>
    <t>Si hay firmas de convenios y mesas de trabajo, plantearle fechas tentativas a la viceministra</t>
  </si>
  <si>
    <t>Resolución Administrativa de Zonas de Cesión , pendiente de ingreso a la Oficina de Registro de Maicao, para su calificacion y registro</t>
  </si>
  <si>
    <t>Resolución Administrativa de Zonas de Cesión, pendiente de ingreso a la Ofricina de Registro de Maicao, para su calificacion y registro</t>
  </si>
  <si>
    <t>Resolución Administrativa de Zonas de Cesión, ingresó a la Ofricina de Registro de Maicao, para su calificacion y registro bajo el radicado 2025-212-6-703 del 18 de Junio de 2025. Se conversó con el registrador quien se compromete a calificar la resolución en el mes de Julio</t>
  </si>
  <si>
    <t xml:space="preserve">Reunión con MinMinas, Jorge Pinzón para revisar línea. </t>
  </si>
  <si>
    <t>20 Zonas de Cesión registradas a nombre del Municipio de Maicao, con un área de 15.200 M2, discriminadas asi:
1 Zona Verde
2 Parque
15 Vias Vehiculares
2 Vias Peatonales</t>
  </si>
  <si>
    <t>Identificación de Zonas de Cesión a transferir al Distrito de Barranquilla
Ciudadela 20 de Julio Sector Domingo Marino: 62
Ciudadela 20 de Julio Sector Los Girasoles: 61
Las Palmas: 78
Ciudadela 20 de Julio Sector Manuel Marthe e Invasiones Orejita: 139</t>
  </si>
  <si>
    <t>Socialización de Zonas de Cesión a transferir al Distrito de Barranquilla
Ciudadela 20 de Julio Sector Domingo Marino: 62
Ciudadela 20 de Julio Sector Los Girasoles: 61
Las Palmas: 78
Ciudadela 20 de Julio Sector Manuel Marthe e Invasiones Orejita: 139</t>
  </si>
  <si>
    <t xml:space="preserve">Cerrar con un resumen </t>
  </si>
  <si>
    <t>En el municipio de Quibdo se está trabajando en el proceso de comunicación a terceros, de los cuales se han generados 103 resoluciones para firma del señor alcalde, se han identificado se han identificado alrededor de 239 predios con 5.514 segregaciones para proceso en la vigencia.</t>
  </si>
  <si>
    <t>Avanzar Titulación Manizales</t>
  </si>
  <si>
    <t>Juan Camilo Bohorquez- Alejandra Tirado</t>
  </si>
  <si>
    <t>Titulo de propiedad</t>
  </si>
  <si>
    <t>Acuerdo de facultades</t>
  </si>
  <si>
    <t xml:space="preserve">caracterizaciones </t>
  </si>
  <si>
    <t xml:space="preserve">insumos tecnicos </t>
  </si>
  <si>
    <t>etapa juridico administrativa</t>
  </si>
  <si>
    <t>Con corte al mes de marzo se realizo cruce de bases de datos fonvivienda y tasas fresh por parte del MINVIVIENDA, se envio por correo pero el Municipio solicita certificacio nadicional formal que se encuentra en proceso .
Se presento acuerdo de facultades al Concejo y estamos a la espera de la cesion para su socializacion y posterior aprobacion.</t>
  </si>
  <si>
    <t>Se realizó mesa de trabajo el dia 26 de Marzo con acta donde nos informan que aún esta para aprobacion acuerde facultades, adicional a corto plazo requieren apoyo de inurbe y entrega de documento firmado por el jefe de titulacion de los cruces realizados por el MVCT</t>
  </si>
  <si>
    <t>Con corte a 7 de abril de 2025, no se presentan avences respecto del reporte del 31 de marzo.</t>
  </si>
  <si>
    <t>Para el presente periodo no se presentan avances dado que se genera el proceso de validación de los distintos cruces para generar posteriormente el resultado.</t>
  </si>
  <si>
    <t>Para el periodo se remite a la Secretaría de Obras Públicas de Manizales, oficio Radicado: 2025EE0014949 en el cual se adjunta el resultado de la verificacion de cedulas para el proceso de titulacion gratuita ley 1955 de 2019, ley 2044
del 2020 y decreto reglamentario 523 del 2021 con sus respectivos soportes.</t>
  </si>
  <si>
    <t>Se mantiene el mismo avance con corte al 28 de abril: Para el periodo se remite a la Secretaría de Obras Públicas de Manizales, oficio Radicado: 2025EE0014949 en el cual se adjunta el resultado de la verificacion de cedulas para el proceso de titulacion gratuita ley 1955 de 2019, ley 2044
del 2020 y decreto reglamentario 523 del 2021 con sus respectivos soportes.</t>
  </si>
  <si>
    <t>Con corte al 05 de Mayo, se mantiene el avance correspondiente al periodo anterior, teniendo en cuenta que se avanza previo requerimiento y a necesidad de la entidad teritorial quien manifestó contar con las herramientas para adelantar su proceso de titulación solo.</t>
  </si>
  <si>
    <t>Con corte al 09 de Mayo, se mantiene el avance correspondiente al periodo anterior, teniendo en cuenta que se avanza previo requerimiento y a necesidad de la entidad teritorial quien manifestó contar con las herramientas para adelantar su proceso de titulación solo. Y a mediano plazo indican solicitaran apoyo del MVCT.</t>
  </si>
  <si>
    <t>Con corte al 16 de Mayo el Grupo de Titulación y saneamiento Predial del MVCT desarrolló una mesa de trabajo conjunta con el Departamento de Caldas, reuniendo a 13 entidades territoriales, se socializó el Plan Nacional de Titulación, resolvió dudas de cada entidad  y concerto mesas de trabajo individualizadas para dar inicio a los planes de Trabajo.</t>
  </si>
  <si>
    <t xml:space="preserve">Con corte al 26 de Mayo se sostiene el avance de la semana anterior respecto a Manizales, pues nos encontramos avanzando de acuerdo a las necesidades puntuales de la entidad teniendo en cuenta que la entidad territorial expone contar con el equipo necesario para avanzar por tanto solo requerirá insumos tecnicos a necesidad - </t>
  </si>
  <si>
    <t>Con corte al 30 de Mayo se mantiene el avance de fecha 15 de mayo debido a que el Municipio manifiesta contar con las herramientas para adelantar el proceso de manera autonoma; no obstante indican que a necesidad solicitarán al MVCT apoyo en cruces de cedulas.</t>
  </si>
  <si>
    <t>Con corte al 06 de Junio se mantiene el avance de la semana anterior teniendo en cuenta que la entidad territorial solicita apoyo a necesidad dado que tiene insumos y mano de obra para adelantar procesos de titulación de manera autonoma.</t>
  </si>
  <si>
    <t>Con corte al 13 de Junio, se brindó apoyo a la entidad territorial con el proceso de caracterizaciones a 300 hogares con el fin de adelantar la etapa de socialización de los procesos de titulación en curso.</t>
  </si>
  <si>
    <t xml:space="preserve">Con corte al 25 de Junio, se mantiene el avance correspondiente a la semana del 13 de junio debido a que se encuentra en términos de respuesta la solicitud efectuada por el GTSP del MVCT en relación con el apoyo en las caracterizaciones de 300 hogares en la etapa de socialización.                                                             </t>
  </si>
  <si>
    <t xml:space="preserve">Reiterar solicitud. </t>
  </si>
  <si>
    <t>Con base en lo anterior, se proyecta que la entrega de los títulos se llevará a cabo a finales del mes de julio, una vez los actos administrativos estén listos para ser radicados en la Oficina de Registro de Instrumentos Públicos (ORIP).</t>
  </si>
  <si>
    <t>Con corte al 11 de Julio de 2025, el GTSP acordó con la entidad territorial brindar apoyo con el proceso de caracterizaciones sociales a 107 hogares para efectos de proceder con la titulación del asentamiento “Villa Jardín” el cual se encuentra localizado en un predio de naturaleza fiscal.</t>
  </si>
  <si>
    <t>Con corte al 18 de Julio, se esta a la espera de la suscripción del convenio con IGAC para efectos de dar inicio al proceso de caracterización requerido por parte de la entidad territorial.</t>
  </si>
  <si>
    <t>Con corte al 29 de Julio de 2025 se brindó asistencia técnica y jurídica al Municipio de Manizales en relación a la transferencia y disposición del inmueble con FMI N° 100-72421  el cual se encuentra en administración del FRISCO (SAE)</t>
  </si>
  <si>
    <t>Con corte al 08 de Agosto, el GTSP agendó mesa de trabajo presencial con el Municipio en donde se llevará a cabo el proceso de socialización y asistencia tecnica y jurídica con relación al predio que actualmente se requiere transferencia perteneciente a la SAE. Dicha reunión se adelantará el día 12 de Agosto de 2025 a las 10:00 AM en las instalaciones de la Alcaldía de Manizales.</t>
  </si>
  <si>
    <t>Con corte al 15 de Agosto el GTSP desarrolló mesa de trabajo presencial con la Alcaldía de Manizales con el fin de apoyarlos en la transferencia de un predio que se encuentra en administración del FRISCO, para tal efecto se pactó como compromiso el acompañamiento jurídico y técnico en la mesa artículada que se agendará con la SAE. Además, se requirió por parte del GTSP la información correspondiente a los datos del predio que será objeto de caracterizaciones sociales donde se encuentran asentados 107 hogares, el MVCT suministrará dichas caracterizaciones</t>
  </si>
  <si>
    <t xml:space="preserve">Con corte al 21 de Agosto el GTSP desarrolló mesa de trabajo presencial con la Alcaldía de Manizales con el fin de apoyarlos en la transferencia de un predio que se encuentra en administración del FRISCO, para tal efecto se pactó como compromiso el acompañamiento jurídico y técnico en la mesa artículada que se agendará con la SAE. Además, se suscribió el acta de inicio (13/08/2025) del contrato interadministrativo 1247 de 2025 suscrito con MASORA para la entrega de los productos catastrales y caracterizaciones necesarios para la titulación, saneamiento y/o legalización de la propiedad inmueble urbana ubicada en Manizales Además, finalmente se requirió por parte del GTSP la información correspondiente a los datos del predio que será objeto de caracterizaciones sociales donde se encuentran asentados 107 hogares, el MVCT suministrará dichas caracterizaciones. </t>
  </si>
  <si>
    <t xml:space="preserve">Con corte al 31 de Agosto, se remitió la información gráfica y alfanumérica remitida por la Unidad de Vivienda - Secretaría de Obras Públicas de Manizales en relación con los 106 hogares que serán objeto de caracterización con el fin de iniciar los tramites tendientes a desarrollar los procesos de caracterización predial </t>
  </si>
  <si>
    <t>Con corte al 05 de Septiembre el Grupo de Titulación y Saneamiento Predial sostiene el avance del 31 de Agosto en el sentido de que se encuentra en el proceso de verificación de la información remitida por la ciudad de Manizales para dar inicio a los procesos de caracterización de 106 hogares en el marco del programa nacional de titulación.</t>
  </si>
  <si>
    <t>Con corte al 12 de Septiembre, el Grupo de Titulación y Saneamiento Predial gestionó el proceso de caracterización de los 106 hogares correspondientes al sector villa-jardín, además se remitió correo electronico a la entidad territorial con el fin de adquirir los datos de hogares identificados en el proceso de titulación para efectos de tramitar el  ejercicio de caracterización social.</t>
  </si>
  <si>
    <t>Se mantiene el avance Con corte al 12 de Septiembre, el Grupo de Titulación y Saneamiento Predial gestionó el proceso de caracterización de los 106 hogares correspondientes al sector villa-jardín, además se remitió correo electronico a la entidad territorial con el fin de adquirir los datos de hogares identificados en el proceso de titulación para efectos de tramitar el  ejercicio de caracterización social.</t>
  </si>
  <si>
    <t>Con corte al 01 DE OCTUBRE, el GTSP se encuentra en proceso de gestión de la caracterización social a 520 hogares los cuales se ubican en asentamientos conocidos como: Vivienda Popular con 252 mejoras, sector Persia con 221 mejoras y 47 predios adicionales, actualmente de propiedad del Ministerio de Vivienda, que cuentan con viviendas habitadas por familias que requieren su caracterización para efectos de la titulación.</t>
  </si>
  <si>
    <t>Con corte al 10 de Octubre de 2025, el GTSP se encuentra en proceso de caracterización de los hogares ocupantesubicados en la jurisdicción del Municipio de Manizales, los cuales se discriminan en: 520 hogares ubicados en asentamientos en el territorio.</t>
  </si>
  <si>
    <t>Con corte al 24 de Octubre, el GTSP se encuentra en tramite de gestionar un segundo grupo de caracterizaciones prediales en el Municipio de Manizales las cuales se discriminas de la siguiente manera: 
221 del barrio Persia
47 que están a nombre de ICT_INURBE_MVCT
227 predios de vivienda popular</t>
  </si>
  <si>
    <t xml:space="preserve">Con corte al 31 de Octubre, se conserva el avance de fecha 24 de octubre, debido a que el GTSP se encuentra en tramite de gestionar un segundo grupo de caracterizaciones prediales en el Municipio de Manizales las cuales se discriminas de la siguiente manera: 
221 del barrio Persia
47 que están a nombre de ICT_INURBE_MVCT
227 predios de vivienda popular
</t>
  </si>
  <si>
    <t xml:space="preserve">Con corte al 12 de Noviembre, se conserva el avance de fecha 24 de octubre, debido a que el GTSP se encuentra en tramite de gestionar un segundo grupo de caracterizaciones prediales en el Municipio de Manizales las cuales se discriminas de la siguiente manera: 
221 del barrio Persia
47 que están a nombre de ICT_INURBE_MVCT
227 predios de vivienda popular
</t>
  </si>
  <si>
    <t>Con corte al 20 de Noviembre de 2025, se adelantó el día 19 de Noviembre mesa de trabajo presencial con el gestor catastral MASORA en la cual, se precisaron lineamientos para lograr avanzar en los procesos de caracterizaciones del Municipio de Manizales y con el fin de adelantar el respectivo otrosí</t>
  </si>
  <si>
    <t xml:space="preserve">Con corte al 28 de Noviembre de 2025, se avanza con el inicio de las caracterizaciones requeridas por el Municipio de Manizales y ubicadas de la siguiente manera: 221 del barrio Persia
47 que están a nombre de ICT_INURBE_MVCT
227 predios de vivienda popular
</t>
  </si>
  <si>
    <t> </t>
  </si>
  <si>
    <t>Con corte al 12 de diciembre, la empresa MASORA se encuentra avanzando en los procesos de caracterización predial remitidos por el GTSP, los cuales se encuentran ubicados en la ciudad de Manizales:  221 del barrio Persia
47 que están a nombre de ICT_INURBE_MVCT
227 predios de vivienda popular</t>
  </si>
  <si>
    <t>Con corte al 19 de Diciembre, se conserva el avance de fecha 11-12 en el sentido de que la empresa MASORA se encuentra avanzando en los procesos de caracterización predial remitidos por el GTSP, los cuales se encuentran ubicados en la ciudad de Manizales:  221 del barrio Persia
47 que están a nombre de ICT_INURBE_MVCT
227 predios de vivienda popular</t>
  </si>
  <si>
    <t>Revisión Escrituración Barrio Bolívar 83 Zipaquirá</t>
  </si>
  <si>
    <t>Jose Mauricio Gomez
Rodrigo Zuluaga</t>
  </si>
  <si>
    <t>Legalaizacion Urbanistica</t>
  </si>
  <si>
    <t>Titulacion Predios
aproximadamente 500 predios</t>
  </si>
  <si>
    <t xml:space="preserve">Se realiza reunion de socializacion del Proceso con el Secretario de Planeacion de Zipaquirá, se establecieron compromisos de las partes;
1. Programar Comision de Topografia para barrio Bolivar 83.-MVCT
2. Elaboracion borrador Plan de Trabajo-MVCT
3. Solicitud Informacion Grafica y alfanumerica al  Municipio.-MVCT
4. Enviar archivos graficos y alfanumeridos del Municipio-ALCALDIA ZIPAQUIRA
5. Validacion de ocupantes ante Fonvivienda. (Una vez se tenga las bases de datos de los ocupantes)-MVCT
6. Se efectuó reunión con la Dirección de Espacio Urbano Territorial el día 19 de marzo, en donde se revisó de manera conjunta el POT vigente y se logró determinar que el Barrio Bolivar 83 fue declarado como centro poblado rural, lo que requiere adelantar desde el municipio gestiones ante la CAR para revisar su concepto ambiental y la posiblidad de iniciar la legalización urbanística del sector. Por otro lado, el Acuerdo 12 de 2013 que adopta el POT de Zipaquirá, establece la necesidad de adelantar un estudio detallado de riesgo antes de iniciar cualquier actuación en ese sector. El municipio informa que no tiene recursos para adelantar los estudios detallados de riesgo, ante lo cual se solicita al municipio adelantar las gestiones ante la UNGRD.
7. Se ha solicitado ante la coordinaciòn tècnica del GTSP programar levantamiento topogràfico del sector como actividad preliminar a la legalizaciòn urbanìstica del sector.
</t>
  </si>
  <si>
    <t>¿Para cuándo la comisión?</t>
  </si>
  <si>
    <t>La comision se encuentra programada desde el 23 de abril al 25 por el topografo Carlos Alberto Jabonero</t>
  </si>
  <si>
    <t>Con corte a 7 de abril de 2025, no se presentan avences respecto del reporte del 31 de marzo.
Toda vez que se tiene programada la realizacion de topografia para el 23 al 25 de abril de 2025.</t>
  </si>
  <si>
    <t xml:space="preserve"> </t>
  </si>
  <si>
    <t>No hay avances en la semana del 7 al 11 de Abril
Se tiene programado Lervantamiento Topografivo para abril 23 a 25</t>
  </si>
  <si>
    <t>El dia 21 de abril se recibe de parte de la Secretria de Planeacion ,los archivos graficos de Zipaquira.
El dia 23 de abril se inician los trabajos preeliminares para el levantamiento Topografico del Barrio Bolivar 83, se estima terminar el 25 de abril.</t>
  </si>
  <si>
    <t>El dia 25 de abril se completa el levantamiento topografico del Barrio Bolivar 83 y se inicia la elaboracion de los planos manzaneros.</t>
  </si>
  <si>
    <t xml:space="preserve">Se recibe informe de levantamiento topografico del Barrio Bolivar 83
Se  identifican 2 folios de mayor extension en los cuales se levanto el barrio:
176-23193 Propiedad del Municipio de Zipaquira (111 predios aprox.)  y 176-28515 prooiedad del FONDO ROTATORIO MUNICIPAL DE VIVIENDA POPULAR DE ZIPAQUIRA. ( 321 predios aprox)
Los productos resultado del levantamiento topografico serán entregados  por el equipo de topografia el proximo  19 de mayo de 2025.
</t>
  </si>
  <si>
    <t>No hay novedad respecto al corte del 28 de abril, actualmente se espera la entrega de los productos de levantamiento topográfico del Barrio Bolivar 83 del municipio de Zipaquirá, los cuales se espera sean entregados por el equipo de topografía de GTSP el día 19 de mayo de 2025.</t>
  </si>
  <si>
    <t>Con corte a mayo 26, el GTSP se enuentra en etapa de postprocesamiento de la información resultado del levamtamiento topografico efectuado en el barrio 83 de Zipaquirá. De ello, se espera obtener restitución, planos manzaneros y certificados planos prediales de arpoximadamente 200 predios. Se espera la documentación para el día 30 de mayo.</t>
  </si>
  <si>
    <t>Con corte al 06 de junio de 2025, el Grupo de Titulación y Saneamiento Predial continúa la elaboración de los planos manzaneros e individuales de cada predio levantado.</t>
  </si>
  <si>
    <t xml:space="preserve">Con corte al 06 de junio de 2025,  se informa que el GTSP se encuentra en la elaboración de los planos manzaneros e individuales.
</t>
  </si>
  <si>
    <t>Con corte al 13 de junio de 2025, se informa que el GTSP se encuentra en la elaboración de los planos manzaneros e individuales, teniendo en cuenta que son aproximadamente 400 predios.</t>
  </si>
  <si>
    <t>Con corte al 25 de junio de 2025, el GTSP informa que se obtienen 14 planos manzaneros del Barrio Bolívar 83. Se determina, desde la Coordinación de titulación, propiciar una reunión con la UNGRD, para evaluar la posibilidad de apoyar con  un estudio detallado de riesgo del Barrio, el cual es indispensable para adelantar el proceso de Legalización Urbanística del Barrio.</t>
  </si>
  <si>
    <t>Pendiente reunión UNGRD</t>
  </si>
  <si>
    <t>Con corte al 03 de julio de 2025, el GTSP informa que se obtuvieron 14 planos manzaneros del Barrio Bolivar 83. Es menester informar que se oficiará a la UNGRD, con el fin de evaluar la posibilidad de brindar apoyo en cuanto a la elaboración de un estudio detallado de riesgo del barrio, con el propósito de adelantar el proceso de legalización urbanística del barrio.</t>
  </si>
  <si>
    <t>Con corte a 18 de julio de 2025, el GTSP envió oficio a la UNGRD mediante consecutivo 	2025EE0041027	 de fecha 14 de julio de 2025, con el fin de olicitar apoyo de dicha entidad en cuanto a la intervención en el municipio de Zipaquirá realizando estudios detallados de riesgo en el barrio Bolivar 83.</t>
  </si>
  <si>
    <t>Con corte a 29 de julio de 2025, el GTSP envió oficio a la UNGRD mediante consecutivo 	2025EE0041027	 de fecha 14 de julio de 2025, con el fin de solicitar apoyo de dicha entidad en cuanto a la intervención en el municipio de Zipaquirá realizando estudios detallados de riesgo en el barrio Bolivar 83. Nos encontramos pendientes de la respuesta de la entidad</t>
  </si>
  <si>
    <t>Con corte a 08 de agosto nos encontramos en terminos de respuesta por parte de la UNGRD con el fin de viabilizar el estudio de riesgo detallado en la zona del barrio bolivar 83 en virtud al consecutivo 2025EE0041027, una vez emitida la respuesta por parte de la entidad se procedera a vincular a la entidad territorial para la entrega de los planos  asi  continuar el procedimiento a la unidad de gestión.</t>
  </si>
  <si>
    <t>Con corte a 15 de agosto nos encontramos en terminos de respuesta por parte de la UNGRD con el fin de viabilizar el estudio de riesgo detallado en la zona del barrio bolivar 83 en virtud al consecutivo 2025EE0041027, una vez emitida la respuesta por parte de la entidad se procedera a vincular a la entidad territorial para la entrega de los planos  asi  continuar el procedimiento a la unidad de gestión.</t>
  </si>
  <si>
    <t xml:space="preserve">Con corte a 21 de agosto, El Grupo de Titulación y Saneamiento Predial entregará a finales de septiembre los planos que fueron objeto de levantamiento topográfico en el barrio Bolivar 83 del municipio de Zipaquirá, al municipio, con el fin de que sirvan de insumo para la legalización del mismo. Cabe resaltar que es necesario que la UNGRD expida el estudio detallado del terreno.
</t>
  </si>
  <si>
    <t>Con corte a 31 de agosto, El Grupo de Titulación y Saneamiento Predial entregará a finales de septiembre los planos que fueron objeto de levantamiento topográfico en el barrio Bolivar 83 del municipio de Zipaquirá, al municipio, con el fin de que sirvan de insumo para la legalización del mismo. Cabe resaltar que es necesario que la UNGRD expida el estudio detallado del terreno.</t>
  </si>
  <si>
    <t>Con corte a 05 de septiembre, El Grupo de Titulación y Saneamiento Predial informa que  entregará a finales de septiembre los planos que fueron objeto de levantamiento topográfico en el barrio Bolivar 83 del municipio de Zipaquirá, a la entidad territorial, con el fin de que sirvan de insumo para la legalización del mismo. Cabe resaltar que es necesario que la UNGRD expida el estudio detallado del terreno, el cual se solicitó en el mes de julio de 2025.</t>
  </si>
  <si>
    <t>Con corte a 12 de septiembre, el Grupo de Titulación y Saneamiento Predial entregó via correo electrónico  al municipio de Zipaquirá, el día lunes 08/09/2025, los planos que fueron objeto de levantamiento topográfico en el barrio Bolivar 83 del municipio de Zipaquirá, con el fin de que sirvan de insumo para la legalización del mismo. Cabe resaltar que es necesario que la UNGRD expida el estudio detallado del terreno, por lo cual se dará alcance al oficio No. 2025EE0041027, con el fin de que la UNGRD expida el estudio detallado requerido.</t>
  </si>
  <si>
    <t>Se mantiene el avance con corte a 12 de septiembre, el Grupo de Titulación y Saneamiento Predial entregó via correo electrónico  al municipio de Zipaquirá, el día lunes 08/09/2025, los planos que fueron objeto de levantamiento topográfico en el barrio Bolivar 83 del municipio de Zipaquirá, con el fin de que sirvan de insumo para la legalización del mismo. Cabe resaltar que es necesario que la UNGRD expida el estudio detallado del terreno, por lo cual se dará alcance al oficio No. 2025EE0041027, con el fin de que la UNGRD expida el estudio detallado requerido.</t>
  </si>
  <si>
    <t>Con corte a 30 de septiembre, El Grupo de Titulación y Saneamiento Predial entregó al municipio de Zipaquirá los planos que fueron objeto de levantamiento topográfico en el barrio Bolívar 83 del municipio de Zipaquirá, con el fin de que sirvan de insumo para la legalización del mismo. Cabe resaltar que es necesario que la UNGRD expida el estudio detallado del terreno, por lo cual mediante el consecutivo No.2025EE0058513 de fecha 17 de septiembre de 2025, se dio alcance al oficio No. 2025EE0041027, con el fin de que la UNGRD expida el estudio detallado requerido.</t>
  </si>
  <si>
    <t>Con corte a 17 de octubre, El Grupo de Titulación y Saneamiento Predial entregó al municipio de Zipaquirá los planos que fueron objeto de levantamiento topográfico en el barrio Bolívar 83 del municipio de Zipaquirá, con el fin de que sirvan de insumo para la legalización del mismo. Cabe resaltar que es necesario que la UNGRD expida el estudio detallado del terreno, por lo cual mediante el consecutivo No.2025EE0058513 de fecha 17 de septiembre de 2025, se dio alcance al oficio No. 2025EE0041027, con el fin de que la UNGRD expida el estudio detallado requerido.</t>
  </si>
  <si>
    <t>Con corte a 31 de octubre, El Grupo de Titulación y Saneamiento Predial entregó al municipio de Zipaquirá los planos que fueron objeto de levantamiento topográfico en el barrio Bolívar 83 del municipio de Zipaquirá, con el fin de que sirvan de insumo para la legalización del mismo. Cabe resaltar que es necesario que la UNGRD expida el estudio detallado del terreno, por lo cual mediante el consecutivo No.2025EE0058513 de fecha 17 de septiembre de 2025, se dio alcance al oficio No. 2025EE0041027, con el fin de que la UNGRD expida el estudio detallado requerido. La UNGRD informó que está en la disposición de brindar apoyo con lo solicitado, por lo cual se efectuará mesa de trabajo el dia 11 de noviembre de 2025.</t>
  </si>
  <si>
    <t>A corte 24 de noviembre de 2025, se efectuó mesa de trabajo con la oficina de planeación de Zipaquirá y la Ungrd, el día 11 de noviembre, con el fin de buscar alternativas a la Legalización del Barrio Bolívar 83, en donde se efectuó él compromiso por parte del GTSP de enviar los insumos a la entidad del orden nacional con el fin de brindar apoyo con el estudio detallado de riesgo</t>
  </si>
  <si>
    <t>A corte 28 de noviembre de 2025, se efectuó mesa de trabajo con la oficina de planeación de Zipaquirá y la Ungrd, el día 11 de noviembre, con el fin de buscar alternativas a la Legalización del Barrio Bolívar 83, en donde se efectuó él compromiso por parte del GTSP de enviar los insumos a la entidad del orden nacional con el fin de brindar apoyo con el estudio detallado de riesgo. Conforme a lo anterior, se enviaron los planos manzaneros (producto del levantamiento topográfico), ubicacion del barrio en formato KMZ y copia del Plan de Ordenamiento Territorial a la UNGRD.</t>
  </si>
  <si>
    <t>A corte 05 de diciembre de 2025, se efectuó mesa de trabajo con la oficina de planeación de Zipaquirá y la Ungrd, el día 11 de noviembre, con el fin de buscar alternativas a la Legalización del Barrio Bolívar 83, en donde se efectuó él compromiso por parte del GTSP de enviar los insumos a la entidad del orden nacional con el fin de brindar apoyo con el estudio detallado de riesgo. Conforme a lo anterior, se enviaron los planos manzaneros (producto del levantamiento topográfico), ubicacion del barrio en formato KMZ y copia del Plan de Ordenamiento Territorial a la UNGRD.</t>
  </si>
  <si>
    <t>A corte 11 de diciembre de 2025, mediante el consecutivo No.  2025EE0078434	 de fecha 02 de diciembre de 2025, se enviaron los planos manzaneros (producto del levantamiento topográfico), ubicacion del barrio en formato KMZ y copia del Plan de Ordenamiento Territorial a la UNGRD, de conformidad a los compromisos efectuados en mesa de trabajo.</t>
  </si>
  <si>
    <t>Legalizar los títulos de tierras para la comunidad de Pereira</t>
  </si>
  <si>
    <t>Juan Camilo Bohorquez- Carolina Neira</t>
  </si>
  <si>
    <t xml:space="preserve">Exoneracion de registro </t>
  </si>
  <si>
    <t xml:space="preserve">Calificacion y apertura de folios de matricula </t>
  </si>
  <si>
    <t>Se establece posible entrega de titulos para finales del mes de marzo, el municipio solicitó carta del Ministerio para adjuntar a la ORIP debido a que la ordenanza esta ligada a el convenio con el Ministerio, por lo tanto se requiere un oficio del MINVIVIENDA y a la espera de que el municipio nos enivie con certeza los predios que lo requieren. 
Se realizo oficio solicitado dirigido a la ORIP correspondiente y se encuentra en revision y firmas por parte del MVCT</t>
  </si>
  <si>
    <t>Se realizó mesa de trabajo presencial con el municpio con el proposito de identificar nuevos predios como potencial para continuar con el proceso con fecha del 27 de marzo del año en curso. de igual manera en esta mesa se entregó oficio con radicado requerido para la calificacion de 25 folios en marco del convenio.</t>
  </si>
  <si>
    <t>No hay avances en la semana del 7 al 11 de Abril</t>
  </si>
  <si>
    <t>Con corte al 25 de Abril, el GTSP de MINVIVIENDA remitió mediante correo electronico dirigido  a la doctora Margarita Alzate, gerente de la Empresa de Desarrollo Urbano y Rural de Risaralda -EDUR el listado de documentos (check list) con el proposito de celebrar contrato interadministrativo con la entidad con el fin de aunar esfuerzos para apoyarlos en la asistencia jurídica y tecnica de los procesos de titulación y legalización de los distintos Municipios del Departamento.</t>
  </si>
  <si>
    <t>Con corte al 02 de Mayo, el GTSP de MINVIVIENDA desarrolló mesa de trabajo con el Municipio de Pereira (29 de Abril), en la cual se adquirieron compromisos con el fin de trazar una ruta que permita adelantas los procesos de titulación sobre 73 predios ya identificados de los cuales 30 ya se encuentran validados.</t>
  </si>
  <si>
    <t>Con corte al 09 de Mayo, el GTSP de MINVIVIENDA recibió el día 07-05-2025 la información catastral del Municipio de Pereira, con el fin de apoyarlos en la verificación de información catastral y registral, clasificar los predios y definir cuáles procederán en el proceso de titulación. El GRSP procederá a procesar la información en el transcurso de la semana para convocar a una nueva mesa de trabajo donde se socializaran las conclusiones.</t>
  </si>
  <si>
    <t>Con corte al 16 de Mayo el GTSP del MVCT realizó la socialización del potencial de predios susceptibles de ser titulados, además realizó el cruce de la información con las bases de la entidad territorial obteniendo que de los 73 posibles predios, 30 ya se encuentran verificados y con los cuales se trazó una ruta de trabajo. Además se desarrolló mesa presencial en la cual se desarrollaron 3 reuniones ya que se deben abordar 3 frentes de trabajo distintos: Secretaría de vivienda social con el fin de puntualizar casos de la entidad territorial como Santa Ana Oriente y Puerto Caldas. Edur - Risaralda, se trató acerca de la cebración del convenio propuesto por la entidad para priorizar titulos en el Departamento y Bienes Alcaldía Municipal a través de la dirección de bienes</t>
  </si>
  <si>
    <t>Con corte al 26 de mayo, se programa mesa de trabajo con la entidad para el día 26 del mes en curso con el fin de trazar ruta de trabajo sobre 19 predios identificados y bien baldío, esta información corresponde al cruce realizado entre MVCT y la base de datos priorizada de la entidad territorial.</t>
  </si>
  <si>
    <t>Con corte al 30 de mayo, se adelantó mesa de trabajo con el Municipio de Pereira en la cual se socializó los resultados del cruce de predios solicitados (73) de los cuales previa  depuración y descarte por mejoras correspondieron a 42. 
Sobre estos se traza ruta de trabajo de la siguiente manera: se apoyará a la entidad con la revisión y análisis jurídico de 9 predios en titularidad de entidades de las cuales se desconoce su naturaleza, se descartan 10 predios privados y se apoyará a la entidad con un nuevo cruce de 40 predios de los cuales se obtendrá un consolidado de predios potenciales para abarcar baldíos con solicitudes de carencia de identidad registral y se procederá a emitir la viabilidad técnica por parte de la secretaría de Planeación esto en relación con los fiscales
Se agenda nueva mesa de trabajo para el miércoles 4 de junio a las 10 am</t>
  </si>
  <si>
    <t>Con corte al 13 de Junio se remitió a la entidad territorial insumos correspondientes a: base de datos de su potencial con gravamenes y/o limitaciones al dominio. Además se proyecto borrador de oficio de solicitud de carencias de identidad registral respecto a los bienes baldíos para efectos de adelantar el proceso incorporación como bienes fiscales y posterior cesión a título gratuito</t>
  </si>
  <si>
    <t xml:space="preserve">Con corte al 25 de Junio, el GTSP del MVCT solicitó a través de correo electronico a la entidad territorial la información correspondiente a los nuevos hogares potenciales con el proposito de realizar la confrontación ante la Ventanilla única de Registro (VUR) y efectuar la revisión de medidas o limitaciones al dominio. </t>
  </si>
  <si>
    <t>Con corte al 04 de Julio se programa mesa de trabajo para el día 09 del mes en curso con el fin de socializar los resultados de los 38 predios priorizados por la entidad territorial y trazar ruta de trabajo.</t>
  </si>
  <si>
    <t>Con corte al 11 de Julio se remitió a la entidad territorial la información correspondiente a los predios revisados y depurados que previamente fueron priorizados por el Municipio incluyendo el consolidado de 251 predios susceptibles de titulación los cuales se espera trazar ruta de trabajo en la semana siguiente a través de la Secretaría de Vivienda.</t>
  </si>
  <si>
    <t>Con corte al 18 de Julio se agendó mesa de trabajo con la entidad territorial con el fin de socializar resultados de los predios priorizados y trazar ruta de trabajo.</t>
  </si>
  <si>
    <t>Con corte al 29 de Julio nos encontramos a la espera de la mesa de trabajo agendada con la entidad territorial la cual se llevará a cabo el 1 de agosto con el fin de desarrollar la socialización de los predios priorizados y situación jurídica de los mismos.</t>
  </si>
  <si>
    <t>Con corte al 08 de Agosto, el GTSP desarrollo mesa de trabajo virtual con la entidad territorial (01 de agosto) en la cual se trazó una ruta de trabajo tendiente a agilizar el proceso de titulación, se optó por priorizar incorporación de predios baldios y se solicitó apoyo por parte de la entidad en relación con las visitas de caracterización de al menos 70 hogares ocupantes de predios fiscales. Se trazó ruta de trabajo con fechas.</t>
  </si>
  <si>
    <t>Con corte al 15 de Agosto, el GTSP avanzo de manera conjunta con el Municipio, en el proceso de titulación de 70 predios a los cuales se les solicitó la expedición de los respectivos certificados planos prediales con el fin de incorporar los baldios (14) y de manera concomitante avanzar con los fiscales (56) que ya cuentan con certificados de uso. Además, se proyecta acompañar a la entidad territorial a mesa de trabajo virtual articulada con invias estimadamente el 28 de agosto con el proposito de orientarlos en relación con la transferencia de unos predios que radican en la titularidad de dicha entidad</t>
  </si>
  <si>
    <t>Con corte al 21 de agosto el GTSP continua a la espera del agendamiento de la reunión artículada con INVIAS. Además permanece el avance del 15 de Agosto debido a que se encuentra en proceso la expedición de los certificados planos prediales catastrales .</t>
  </si>
  <si>
    <t>Con corte al 31 de Agosto, se encuentra en proceso la expedición de los CPPC y RTL de los predios priorizados por el Municipio de Pereira, además el día 26-08-2025 se remitió correo electronico a la entidad territorial con el fin de realizar algunas observaciones y aclaraciones en relación con los predios priorizados.</t>
  </si>
  <si>
    <t xml:space="preserve">Con corte al 05 de Septiembre el Grupo de Titulación y Saneamiento Predial sostiene el avance del 31 de Agosto en el sentido de que se encuentra a la espera de que el Municipio de Pereira suministre la información asociada a las observaciones de los predios priorizados por la entidad territorial y proceder a tramitar los insumos tecnicos requeridos. </t>
  </si>
  <si>
    <t>Con corte al 12 de Septiembre, el Grupo de Titulación y Saneamiento Predial remitió correo electronico a la entidad territorial con el fin de adquirir los datos de hogares identificados en el proceso de titulación para efectos de tramitar el  ejercicio de caracterización social.</t>
  </si>
  <si>
    <t>Con corte al 16 de Septiembre, el Grupo de Titulación y Saneamiento Predial remitió correo electronico a la entidad territorial con el fin de adquirir los datos de hogares identificados en el proceso de titulación para efectos de tramitar el ejercicio de caracterización social. Actualmente en materia de titulación nos encontramos trabajando articulados con el Municipio con relación a la confrontación de las zonas de riesgo con fundamento en su instrumento de ordenamiento territorial.</t>
  </si>
  <si>
    <t>Con corte al 01 de octubre de 2025 se remitió al Municipio de Pereira (Risaralda) el potencial identificado de predios susceptibles e ser titulados en dicha jurisdicción, además continuamos a la espera de que el Municipio aporte los predios con requerimientos sociales (caracterizaciones) para dar continuidad al programa de titulación.</t>
  </si>
  <si>
    <t>Con corte al 10 de Octubre de 2025, el GTSP se encuentra consolidando y depurando la información remitida por el Municipio de Pereira con el fin de gestionar la solictud efectuada por la entidad territorial con el fin de caracterizar 274 hogares ocupantes en dicha jurisdicción. Para tal efecto, nos encontramos en proceso de identificación de manzaneros con el fin de tramitar dicho requerimiento.</t>
  </si>
  <si>
    <t xml:space="preserve">Con corte al 24 de Octubre de 2025, se mantiene el avance de fecha 10 de octubre en el sentido que el GTSP se encuentra culminando el proceso de depuración de la información remitida por el Municipio de Pereira con el fin de gestionar la solictud efectuada por la entidad territorial con el fin de caracterizar 274 hogares ocupantes en dicha jurisdicción. </t>
  </si>
  <si>
    <t xml:space="preserve">Con corte al 31 de Octubre de 2025, se mantiene el avance de fecha 10 de octubre en el sentido que el GTSP se encuentra culminando el proceso de depuración de la información remitida por el Municipio de Pereira con el fin de gestionar la solictud efectuada por la entidad territorial con el fin de caracterizar 274 hogares ocupantes en dicha jurisdicción. </t>
  </si>
  <si>
    <t xml:space="preserve">Con corte al 12 de Noviembre de 2025, se mantiene el avance de fecha 10 de octubre en el sentido que el GTSP se encuentra culminando el proceso de depuración de la información remitida por el Municipio de Pereira con el fin de gestionar la solictud efectuada por la entidad territorial con el fin de caracterizar 274 hogares ocupantes en dicha jurisdicción. </t>
  </si>
  <si>
    <t>Con el fin de dar continuidad al proceso de titulación en el Municipio de Pereira, se llevó a cabo reunión presencial con la entidad territorial el día 18 de Noviembre de 2025 en tal sentido, se realizó la sectorización de predios priorizados con el fin de dar inicio a la expedición de certificaciones de viabilidad y uso.</t>
  </si>
  <si>
    <t>Con corte al 28 de Noviembre de 2025, se asigna mesa de trabajo con el Municipio de Pereira y la SAE con el proposito de acompañar el proceso de transferencia de predios que se encuentran en administración del FRISCO, dicha reunión se llevara a cabo el 03 de Diciembre de manera virtual.</t>
  </si>
  <si>
    <t>Con corte al 05 de diciembre de 2025, el GTSP se encuentra efectuando el proceso de validación VUR de los 274 hogares ocupantes en dicha jurisdicción que serán objeto de caracterización predial con apoyo del MVCT.</t>
  </si>
  <si>
    <t>Con corte al 12 de diciembre de 2025, el GTSP culminó el proceso de validación VUR de los 274 hogares ocupantes en dicha jurisdicción que serán objeto de caracterización predial con apoyo del MVCT, sin embargó programó mesa de trabajo para el día 22 de Diciembre en la cual se socializaran las novedades con el equipo territorial a fin de generar un esquema con los hogares definitivos.</t>
  </si>
  <si>
    <t>Con corte al 19 de Diciembre, el GTSP tiene programado el desarrollo de la mesa de trabajo tendiente a depurar el primer grupo de predios potenciales de titulación, dicha reunión se llevará a cabo el día 22 de diciembre de 2025.</t>
  </si>
  <si>
    <t>Seguimiento Pasto - Entregas</t>
  </si>
  <si>
    <t>Luz Ayda Vargas</t>
  </si>
  <si>
    <t xml:space="preserve">"Transferencia al Municipio de 27 zonas de uso público:                
Zonas verdes (08), andenes (17), vías peatonales (02), ubicadas en el proyecto urbanistico Catarana al Municipio de Pasto, Departamento de Nariño, propiedad del MVCT “En virtud del artículo 6° de la Ley 1001 de 2005"""
</t>
  </si>
  <si>
    <t>En espera de confirmación de agenda por parte del despacho de la Sra. Ministra.</t>
  </si>
  <si>
    <t>Se encuentra lista entrega para pasto, zonas de cesión a la espera de confirmación de la Sra Ministra.</t>
  </si>
  <si>
    <t>Se encuentra lista entrega al municipio de Pasto, pendiente agenda de la Ministra</t>
  </si>
  <si>
    <t>Incluir estas entregas en el listado de enventos para entregar el lunes 19 de mayo</t>
  </si>
  <si>
    <t>Fecha tentativa de entrega de estas zonas de cesión para el viernes 30 de mayo de 2025, Bullet de informacion y resoluciones enviadas por parte del GTSP</t>
  </si>
  <si>
    <t>Evento Cancelado por el Despacho de la Ministra (Casilla dilogenciada por Cesar Cardenas, Lider de Artículo 6 y 276)</t>
  </si>
  <si>
    <t>Evento Cancelado por el Despacho de la Ministra, estas zonas ya fueron entregadas al Municipio</t>
  </si>
  <si>
    <t>CENAPROV TURBO</t>
  </si>
  <si>
    <t>Alejandra Maria Tirado</t>
  </si>
  <si>
    <t>Apoyo en el proceso de negociación de predios de propiedad de la Central Nacional de Provivienda - CENAPROV y el Municipio de Turbo.</t>
  </si>
  <si>
    <t>En espera de estudio juridico de los predios por parte del Municipio</t>
  </si>
  <si>
    <t>Se realizo mesa de trabajo presencial el día 19 de marzo de 2025 y mesa virtual el día 25 de marzo de 2025, entre el Ministerio de Vivienda Ciudad y Territorio (Área de Titulación y Saneamiento Predial) y el Municipio de Turbo (Secretaria de Planeación y Subsecretaria de Vivienda).
El municipio viene adelantando proceso de negociación con CENAPROV de un territorio de propiedad de este último, que actualmente se encuentra invadido de manera parcial por terceros – barrios: Jesús Mora, Buenos Aires, Prado 1 y Prado 2; en donde se pretende realizar transferencia al Municipio de Turbo de la totalidad de los predios que se encuentran identificados con folios de matrícula inmobiliaria 034-23138 y 034-35164</t>
  </si>
  <si>
    <t>Los predios continuan en identificacion juridica por parte de la entidad</t>
  </si>
  <si>
    <t>Con corte al 7 de abril de 2025, no se presentan avances.
Nos encontramos a la espera de los estudios jurídicos por parte del Municipio.</t>
  </si>
  <si>
    <t>Con corte al 14 de abril de 2025, no se presentan avances respecto del reporte del 7 de abril.
Nos encontramos a la espera de los estudios jurídicos por parte del Municipio.</t>
  </si>
  <si>
    <t>Con corte al 28 de abril nos encontramos a la espera del estudio juridico por parte del municipio. 
La entidad territorial informó cambio de personal en la Subsecretaria de vivienda, razón por la cual no se ha presentado avance.</t>
  </si>
  <si>
    <t xml:space="preserve">Nos encontramos aun  a la espera del estudio juridico por parte del municipio. 
La entidad territorial informó cambio de personal en la Subsecretaria de vivienda, razón por la cual no se ha presentado avance adicional se encuentra en estudio el predio a permutar </t>
  </si>
  <si>
    <t>Nos encontra en espera por parte de la asesora del Municipio de la proyeccion de los  acuerdos Municipales que se presentaran al concejo respecto a la permuta que se realizara de los predios.</t>
  </si>
  <si>
    <t>Nos encontramos a la espera de la radicacion del proyecto de acuerdo por parte de la abogada del municpio para las facultades para permutar predios.</t>
  </si>
  <si>
    <t>Hablar con CENAPROV y verificar si Paola Gómez puede coordinar. Adicional a fecha actualizada del 22 de mayo de 2025. Por cambio de subsecretaria de vivienda y proceso de contratacion de la profesional encargada para el tema de Cenaprov se encuntra el proceso suspendido por el municipio y por ende suspendidas sin avance las actividades respecto a este proceso que se encuentran ahoy en cabeza del municipio.</t>
  </si>
  <si>
    <t>A la fecha por cambio aun no se ha nombrado el profesional a cargo de subsecretaria de vivienda , ni esta contratado el profesional encargaso de cenaprov , se solcito reunion a la dra Paula Gomez, con el proposito de solicitar coordinacion sobre este tema pero se debe esperar la contratacion del personal por parte del Municipio el cual se encuentra en tramite</t>
  </si>
  <si>
    <t>Se realizo  nombramiento el profesional a cargo de subsecretaria de vivienda y estamos a la espera de la contratacion  del profesional encargaso de cenaprov por parte del municipio, se solcito reunion a la dra Paula Gomez, con el proposito de solicitar coordinacion sobre este tema pero se debe esperar la contratacion del personal por parte del Municipio el cual se encuentra en tramite</t>
  </si>
  <si>
    <t>Se realizo  nombramiento el profesional a cargo de subsecretaria de vivienda y estamos a la espera de la contratacion  del profesional encargado de cenaprov por parte del municipio, se solcito reunion a la dra Paula Gomez, con el proposito de solicitar coordinacion, estamos a la espera de confirmacion de fecha y hora se sugiere tambien por parte del municipio, esperar la contratacion del personal por parte del Municipio el cual se encuentra en tramite.</t>
  </si>
  <si>
    <t>A la espera de la contratacion  del profesional encargado de cenaprov por parte del municipio, se solcito reunion a la dra Paula Gomez, con el proposito de solicitar coordinacion, estamos a la espera de confirmacion de fecha y hora se sugiere tambien por parte del municipio, esperar la contratacion del personal por parte del Municipio el cual se encuentra en tramite.</t>
  </si>
  <si>
    <t>A la espera de la contratacion  del profesional encargado de cenaprov por parte del municipio, se solcito reunion a la dra Paula Gomez, con el proposito de solicitar coordinacion, estamos a la espera de confirmacion de fecha y hora se sugiere tambien por parte del municipio, esperar la contratacion del personal por parte del Municipio el cual se encuentra en tramite. Nos informe el municipio que ya se encuentra  para presentacion al concejo los acuerdos de permuta y dacion en pago.</t>
  </si>
  <si>
    <t>Se agendo reunion  para el dia 9 de julio presencial en el municipio para revisar avances en mesa de trabajo con la secretaria de vivienda, alcalde y secretario de planeacion .</t>
  </si>
  <si>
    <t xml:space="preserve">Se realizo mesa de trabajo presencial con el municipio y se logro establecer que hacen parte de los predios de cenapov los sectores conocidos como Pardo1, Prado 2, Jesus Mora,Buenos aires. se solicita por parte del Municipio una coordinacion para este tema con el proposito de acercar al municipio con cenaprov para la toma de decisiones ya que se cuenta con la identificacion real y juridica de los predios </t>
  </si>
  <si>
    <t>Se realizo mesa de trabajo presencial para revision tecnica y juridica de los predios de titularidad de Cenaprov el dia 9 de julio, adicionalmente se realizo acompañamiento por parte del Doctor Orlando Diaz coordinador del grupo e saneamiento el dia 16 de julio para realizar revision del estatuto tributario del municipio donde se logro determinar que permite la figura de dacion en pago de estos predios. Se solicito nuevamente acompañamiento a profesional Paula Gomez  mediante correo electronico pero hasta el momento no hemos recibido respuesta.</t>
  </si>
  <si>
    <t>Se realizo mesa de trabajo virtual el dia 21 de julio con la Directora de vivienda del Municipio y el coordinador de titulacion y saneamiento predial del MVCT con el proposito de de informar el resultado del analisis del estatuto tributario respecto a daciones en pago, con sugerencia de parte del MVCT de presentar acuerdo de facultades ante el concejo municipal, se le solicito al municipio una segunda reunion para avanzar con el proyecto de acuerdo.</t>
  </si>
  <si>
    <t>Se socializo los fundamentos del proyecto de acuerdo con el asesor juridico de la alcaldia, para su visto bueno y posterior presentacion al concejo para su aprobacion.</t>
  </si>
  <si>
    <t>Se presentó al concejo por parte del municipio los fundamentos del proyecto de acuerdo , para  su aprobacion en proximas sesiones del concejo.</t>
  </si>
  <si>
    <t>Se realizó reunion el dia 20 de agosto con el municipio para seguimiento de actividades donde se informa que ya se realizo primer debate con el concejo el dia 15 de agosto y se requiere apoyo por parte del MVCT para el segundo debate que se realizara el dia 25 de agosto en el municipio de turbo, por su complejidad sera asistido por el Coordinador del grupo de Titulacion y Saneamiento Predial Orlado Diaz.</t>
  </si>
  <si>
    <t xml:space="preserve">Se realizo reunion el dia 4 de septiembre con la abogada del municipio y la subdirectora de vivienda con el proposito de marcar ruta de trabajo. 1. el ministerio revisara la formacion catastral del predio y realizara planos manzaneros 2. La aboagada del municipio proyectara escritura publica 3. Se informara a cenaprov que debe pagar los derechos notariales. </t>
  </si>
  <si>
    <t xml:space="preserve">1. el ministerio se encuentra en revision de la formacion catastral del predio y realizara planos manzaneros 2. La aboagada del municipio esta proyectando escritura publica 3. Se informo a cenaprov que debe pagar los derechos notariales. Igualmente se encuentra en formalizacion el acuerdo de facultades aprobado por el concejo </t>
  </si>
  <si>
    <t>Se realizo reunion el dia 16 de septiembre de 2025 con el municipio para adelantar solicitar a la secretaria de hacienda del municipio el no cobro del impuesto bomberil por ser un tema de impuestos municipales, adicionalmente se esta a la espera de la liquidacion del impuesto ambiental, por lo que se solicito a la abogada del municipio enviarnos documento de reglamentacion de ambos impuestos para su estudio.</t>
  </si>
  <si>
    <t xml:space="preserve">Estamos a la espera de respuesta de  secretaria de hacienda del municipio para la posibilidad de no cobro del impuesto bomberil por ser un tema de impuestos municipales, adicionalmente se esta a la espera de la liquidacion del impuesto ambiental, por lo que se solicito a la abogada del municipio enviarnos documento de reglamentacion de ambos impuestos para su estudio y aun a la espera de su remision </t>
  </si>
  <si>
    <t>El dia 18 de octubre se realizo reunion con la   secretaria de hacienda del municipio para la para explicarle los fundamentos normativos y fiscales de la justificacion de la posibilidad de no cobro del impuesto bomberil por ser un tema de impuestos municipales, esta reunnion fue liderada por el Dr orlando Diaz, en esta reunion se respondiero dudas por parte del municipio y de la profesional de hacienda, despues de entendido el tema y su viabilidad estamos a la espera de la decision final por parte del municipio al respecto, adicionalmente se esta a la espera de la liquidacion del impuesto ambiental.</t>
  </si>
  <si>
    <t>despues de  explicarle los fundamentos normativos y fiscales de la justificacion de la posibilidad de no cobro del impuesto bomberil por ser un tema de impuestos municipales, y de responder dudas por parte del municipio y de la profesional de hacienda, despues de entendido el tema y su viabilidad estamos a la espera de la decision final por parte del municipio al respecto, adicionalmente se esta a la espera de la liquidacion del impuesto ambiental.</t>
  </si>
  <si>
    <t>seguimos a la  espera de la decision final por parte del municipio al frente al no cobro de impuesto bomberia , adicionalmente se esta a la espera de la liquidacion del impuesto ambiental.</t>
  </si>
  <si>
    <t>Se da inicio a tramite en la notarial del proceso de dacion en pago, igualmete el dia 11 de diciembre se esta socializando con la comunidad el proceso que se esta realizando en relacion a los predios, para que conozcan las intervenciones que se realizaran en el año 2026. (Subdivisiones y caracterizaciones )</t>
  </si>
  <si>
    <t>Auditoría interna al Proceso de Saneamiento de Activos de los extintos ICT- INURBE</t>
  </si>
  <si>
    <t>El 2 de mayo se dió respuesta a la solicitud de información realizada por la Oficina de Control Interno con memorando 2025IE0004333, remitiendo información relacionada con la gestión del GTSP en lo relacionado con el ICT-INURBE y aclarando no tener competencia con los activos.
El 5 de mayo se remitió a la OCI la carta de representación de aditoria suscrita por el coordinador del GTSP en su calidad de dependencia vinculada al proceso auditor.
Durante el mes de mayo no se han recibido mas solicitudes de información relacionados con ese proceso auditor.</t>
  </si>
  <si>
    <t>Durante el mes de mayo y con corte a la fecha de este avance, no se han recibido solicitudes de información relacionadas con la auditoria interna que adelanta la Oficina de Control Interno.</t>
  </si>
  <si>
    <t>Con corte al 9 de junio no se han presentado requerimientos de información por parte de la OCI, relacionados con la auditoria en cuestión.</t>
  </si>
  <si>
    <t>El 4 de junio la Oficina de Control Interno con radicado 2025IE0005766 solicitó aclaraciones sobre información que habia sido reportada por la Subdirección de Sevicios Administrativos, en respuesta al primer requerimiento de información. 
El GTSP promovio mesa de trabajo con la SSA que se celebró el día 5 de junio con el fin de acordar la respuesta al nuevo requerimiento, ratificando que la competencia de la respuesta recaía en la SSA, razón por la cual con radicado del 12 de junio se dió respuesta a la OCI reiterando la competencia que le asiste a la SSA de dar respuesta al requerimiento dadas las funcionalidades y liderazgo que le corresponde sobre el proceso objeto de auditoria denominado "Saneamiento de Activos de los extintos ICT-INURBE"</t>
  </si>
  <si>
    <t>Con corte al 19 de junio no se han presentado requerimientos de información por parte de la OCI, relacionados con la auditoria en cuestión.</t>
  </si>
  <si>
    <t>El 20 de junio la Oficina de Control Interno con radicado 2025IE0006351 realizó Solicitud de la muestra de la Auditoría Interna al Proceso de Saneamiento 
de Activos de los extintos ICT- INURBE requiriendo 26 expedientes, para los cuales se realizó la respectiva validación encontrando que en el archivo de gestión del GTSP, contamos con 5 expedientes que se han digitalizado y se colocarán a disposición del grupo auditor en respuesta al requerimiento realizado el cual tiene plazo de respuesta el dia 25 de junio.</t>
  </si>
  <si>
    <r>
      <rPr>
        <sz val="14"/>
        <color rgb="FF000000"/>
        <rFont val="Aptos Narrow"/>
        <family val="2"/>
        <scheme val="minor"/>
      </rPr>
      <t xml:space="preserve">Con correo del 4 de julio, la Oficina de Control Interno solicitó la formulación de las acciones de mejora correspondientes para la </t>
    </r>
    <r>
      <rPr>
        <i/>
        <sz val="14"/>
        <color rgb="FF000000"/>
        <rFont val="Aptos Narrow"/>
        <family val="2"/>
        <scheme val="minor"/>
      </rPr>
      <t>" No Conformidad N° 5: Incumplimiento de la promesa de cesión onerosa - Enajenación de Activos "</t>
    </r>
    <r>
      <rPr>
        <sz val="14"/>
        <color rgb="FF000000"/>
        <rFont val="Aptos Narrow"/>
        <family val="2"/>
        <scheme val="minor"/>
      </rPr>
      <t xml:space="preserve">, en la cual determinó como responsables: SSA
Adcional ( GTSP y OAP). Sin embargo, se reiterará a la OCI que el GTSP no tiene competencia funcional para gestionar la acción propuesta y la cual se consideró por la OCI asi: </t>
    </r>
    <r>
      <rPr>
        <i/>
        <sz val="14"/>
        <color rgb="FF000000"/>
        <rFont val="Aptos Narrow"/>
        <family val="2"/>
        <scheme val="minor"/>
      </rPr>
      <t>"Diseñar, publicar e implementar el procedimiento para dar aplicación a lo establecido en la Ley 1682 del 2013 - predios requeridos para infraestructura vial"</t>
    </r>
  </si>
  <si>
    <r>
      <rPr>
        <sz val="14"/>
        <color rgb="FF000000"/>
        <rFont val="Aptos Narrow"/>
        <family val="2"/>
        <scheme val="minor"/>
      </rPr>
      <t xml:space="preserve">El proceso de auditoria interna al Proceso de Saneamiento de Activos de los Extintos ICT-INURBE, culminó con la suscripción del plan de mejoramiento respectivo. Desde el GTSP se dió respuesta al correo de solicitud de la OCI de formular accion de mejora, con correo del 11 de Julio en el siguiente sentido: </t>
    </r>
    <r>
      <rPr>
        <i/>
        <sz val="14"/>
        <color rgb="FF000000"/>
        <rFont val="Aptos Narrow"/>
        <family val="2"/>
        <scheme val="minor"/>
      </rPr>
      <t xml:space="preserve">"En respuesta a su solicitud de formular acción de mejora para el hallazgo  generado en la Auditoria independiente realizada por la OCI al proceso de Saneamiento de Activos de los extintos Ict-Inurbe y relacionado con "Incumplimiento de la promesa de cesión onerosa - Enajenación de Activos con INVIAS", nos permitimos </t>
    </r>
    <r>
      <rPr>
        <b/>
        <i/>
        <sz val="14"/>
        <color rgb="FF000000"/>
        <rFont val="Aptos Narrow"/>
        <family val="2"/>
        <scheme val="minor"/>
      </rPr>
      <t>reiterar que el Grupo de Titulación y Saneamiento Predial de acuerdo con lo establecido en la Resolución de delegación de funciones adjunta, no tiene competencia para adelantar la acción propuesta</t>
    </r>
    <r>
      <rPr>
        <i/>
        <sz val="14"/>
        <color rgb="FF000000"/>
        <rFont val="Aptos Narrow"/>
        <family val="2"/>
        <scheme val="minor"/>
      </rPr>
      <t>: "Diseñar, publicar e implementar el procedimiento para dar aplicación a lo establecido en la Ley 1682 del 2013 - predios requeridos para infraestructura vial "</t>
    </r>
  </si>
  <si>
    <t>Al corte de seguimiento no se han presentado novedades de solicitud de información relacionadas con esta auditoria interna.</t>
  </si>
  <si>
    <t>Con radicado 2025IE0010189 el 30 de Septiembre la Oficina de Control Interno socializó el informe prelimianr de la auditoría interna adelantada al Proceso de Saneamiento de Activos de los extintos ICT- INURBE a 31 de marzo de 2025, y solicitó se emitan a través del Formato AIE-F-33 los comentarios correspondientes de manera soportada en un término no superior a tres (3) días hábiles siguientes, es decir a más tardar el próximo 3 de octubre de 2025.
El equipo del GTSP, se encuentra preparando la respuesta a las no conformidades N° 8 y 9 en las que se indica como responsables a la SSA y la DSH-GTSP.</t>
  </si>
  <si>
    <t>Con los radicados 2025IE0010531 y 2025IE001035O, dentro de los tiempos otorgados por el equipo auditor el GTSP dio respuesta a la OCI aportando las evidencias que permitan desvirtuar la competencia para formular acciones correctivas para las No Conformidades 8 y 9 del informe preliminar de auditoria.</t>
  </si>
  <si>
    <t>Comunicado el informe final de auditoria por la OCI, fueron aceptadas la respuestas del GTSP a las no conformidades 8 y 9, quedando la competencia de las mismas en la SSA. Por lo anteror, no se requiriò suscripcion de acciones correctivas en el plan de mejoramiento institucional . Proceso finalizado.</t>
  </si>
  <si>
    <t>Convenio FNV</t>
  </si>
  <si>
    <t>Inclusión en PAA</t>
  </si>
  <si>
    <t>Radicado a Fonvivienda: 9/10/2025
Actualmente en revisión de Fonvivienda</t>
  </si>
  <si>
    <t>Legalización 27/11/2025.
Pendiente elaboración acta de inicio.
Pendiente adición de recursos nueva actividad. En modificación PAA 28/11/2025.</t>
  </si>
  <si>
    <t xml:space="preserve">Acta de inicio 1/12/2025
Solicitud información expedición manual operativo y traslado de recursos 2/12/2025
Fonvivienda solicita apertura cuenta a fiduciaria 4/12/2025
En elaboración y aprobación fonvivienda trámite de adición
</t>
  </si>
  <si>
    <t>Resumen Contratación</t>
  </si>
  <si>
    <t>MUNICIPIO DE SOLEDAD: En ejecución 25/07/2025
UNIMAGDALENA: En ejecución 8/08/2025
MASORA: En ejecución 13/08/2025
MUNICIPIO DE MONTERÍA: En ejecución 22/08/2025
AMCO: EN EJECUCIÓN 25/08/2025
DISTRITO DE BARRANQUILLA: En ejecución 5/09/2025
UNIVERSIDAD DE CÓRDOBA: Terminado anticipadamente
CATASIG: En ejecución 23/09/2025
IGAC: En firma
MUNICIPIO DE CUCUTA: En espera minuta (APROBADO POR COMITÉ)
MUNICIPIO DE VILLAVICENCIO: En espera comité de contratación
AGENCIA CATASTRAL DE CUNDINAMARCA: En espera comité de contratación
MUNICIPIO DE SINCELEJO: En espera comité de contratación
DISTRITO DE SANTA MARTA: En espera comité de contratación
ÁREA METROPOLITANA DE BARRANQUILLA: En espera comité de contratación</t>
  </si>
  <si>
    <t>Estructuración convenio MVCT y Fonvivienda</t>
  </si>
  <si>
    <r>
      <rPr>
        <b/>
        <sz val="12"/>
        <color rgb="FF000000"/>
        <rFont val="Aptos Narrow"/>
        <scheme val="minor"/>
      </rPr>
      <t>IGAC:</t>
    </r>
    <r>
      <rPr>
        <sz val="12"/>
        <color rgb="FF000000"/>
        <rFont val="Aptos Narrow"/>
        <scheme val="minor"/>
      </rPr>
      <t xml:space="preserve"> En firma. Reunción sostenida el día 17/10/2025 de nueva aclaración a observaciones. En espera aprobación de minuta por parte del IGAC
</t>
    </r>
    <r>
      <rPr>
        <b/>
        <sz val="12"/>
        <color rgb="FF000000"/>
        <rFont val="Aptos Narrow"/>
        <scheme val="minor"/>
      </rPr>
      <t>MUNICIPIO DE CUCUTA</t>
    </r>
    <r>
      <rPr>
        <sz val="12"/>
        <color rgb="FF000000"/>
        <rFont val="Aptos Narrow"/>
        <scheme val="minor"/>
      </rPr>
      <t xml:space="preserve">: El catastro desistió de continuar con el proceso de contratación. Liberación PAA 17/10/2025
</t>
    </r>
    <r>
      <rPr>
        <b/>
        <sz val="12"/>
        <color rgb="FF000000"/>
        <rFont val="Aptos Narrow"/>
        <scheme val="minor"/>
      </rPr>
      <t xml:space="preserve">MUNICIPIO DE VILLAVICENCIO: </t>
    </r>
    <r>
      <rPr>
        <sz val="12"/>
        <color rgb="FF000000"/>
        <rFont val="Aptos Narrow"/>
        <scheme val="minor"/>
      </rPr>
      <t xml:space="preserve">Se espera que el 17/10 salga la minuta en secop para aprobación del municipio.
</t>
    </r>
    <r>
      <rPr>
        <b/>
        <sz val="12"/>
        <color rgb="FF000000"/>
        <rFont val="Aptos Narrow"/>
        <scheme val="minor"/>
      </rPr>
      <t>AGENCIA CATASTRAL DE CUNDINAMARCA:</t>
    </r>
    <r>
      <rPr>
        <sz val="12"/>
        <color rgb="FF000000"/>
        <rFont val="Aptos Narrow"/>
        <scheme val="minor"/>
      </rPr>
      <t xml:space="preserve"> Se espera que el 17/10 salga la minuta en secop para aprobación del municipio.
</t>
    </r>
    <r>
      <rPr>
        <b/>
        <sz val="12"/>
        <color rgb="FF000000"/>
        <rFont val="Aptos Narrow"/>
        <scheme val="minor"/>
      </rPr>
      <t>MUNICIPIO DE SINCELEJO:</t>
    </r>
    <r>
      <rPr>
        <sz val="12"/>
        <color rgb="FF000000"/>
        <rFont val="Aptos Narrow"/>
        <scheme val="minor"/>
      </rPr>
      <t xml:space="preserve"> Se espera que el 17/10 salga la minuta en secop para aprobación del municipio.
</t>
    </r>
    <r>
      <rPr>
        <b/>
        <sz val="12"/>
        <color rgb="FF000000"/>
        <rFont val="Aptos Narrow"/>
        <scheme val="minor"/>
      </rPr>
      <t>DISTRITO DE SANTA MARTA:</t>
    </r>
    <r>
      <rPr>
        <sz val="12"/>
        <color rgb="FF000000"/>
        <rFont val="Aptos Narrow"/>
        <scheme val="minor"/>
      </rPr>
      <t xml:space="preserve"> Aprobado por comité el 9/10/2025
</t>
    </r>
    <r>
      <rPr>
        <b/>
        <sz val="12"/>
        <color rgb="FF000000"/>
        <rFont val="Aptos Narrow"/>
        <scheme val="minor"/>
      </rPr>
      <t>ÁREA METROPOLITANA DE BARRANQUILLA:</t>
    </r>
    <r>
      <rPr>
        <sz val="12"/>
        <color rgb="FF000000"/>
        <rFont val="Aptos Narrow"/>
        <scheme val="minor"/>
      </rPr>
      <t xml:space="preserve"> Se espera que el 17/10 salga la minuta en secop para aprobación del municipio.
</t>
    </r>
    <r>
      <rPr>
        <b/>
        <sz val="12"/>
        <color rgb="FF000000"/>
        <rFont val="Aptos Narrow"/>
        <scheme val="minor"/>
      </rPr>
      <t>MASORA:</t>
    </r>
    <r>
      <rPr>
        <sz val="12"/>
        <color rgb="FF000000"/>
        <rFont val="Aptos Narrow"/>
        <scheme val="minor"/>
      </rPr>
      <t xml:space="preserve"> Radicada la elaboración de otrosí de modificación de cantidades. Comité programado para el 20/10/2025</t>
    </r>
  </si>
  <si>
    <t xml:space="preserve">MUNICIPIO DE SOLEDAD: En ejecución 25/07/2025. Entrega de productos: Primera semana de diciembre.
UNIMAGDALENA: En ejecución 8/08/2025. Durante el mes de noviembre se recibieron a satisfacción 3198 caracterizaciones por valor de $410.943.000. Pago radicado 25/11/2025.
MASORA: En ejecución 13/08/2025. El 25 de noviembre se  devolvieron los CPPC entregados por no cumplir técnicamente. En espera de subsane.
MUNICIPIO DE MONTERÍA: En ejecución 22/08/2025. Entrega total de productos: Primera/segunda semana de diciembre. Durante el mes de noviembre se recibió el 45% de las caracterizaciones, las cuales fueron devueltas con observaciones.
AMCO: EN EJECUCIÓN 25/08/2025. Entrega de productos: Segunda/Tercera semana de diciembre.
DISTRITO DE BARRANQUILLA: En ejecución 5/09/2025. Entrega de productos: Segunda/Tercera semana de diciembre.
CATASIG: En ejecución 23/09/2025
MUNICIPIO DE VILLAVICENCIO: En ejecución 6/11/2025. Entrega de productos: Primera / Segunda semana de diciembre.
AGENCIA CATASTRAL DE CUNDINAMARCA: En ejecución 28/10/2025. Entrega de productos: Segunda/Tercera semana de diciembre.
MUNICIPIO DE SINCELEJO: En ejecución 28/10/2025. Entrega de productos: Segunda/Tercera semana de diciembre.
ÁREA METROPOLITANA DE BARRANQUILLA: En ejecución 28/10/2025. Entrega de productos: Segunda/Tercera semana de diciembre.
IGAC: En ejecución 14/11/2025. Listado de predios enviado al IGAC, en espera de confirmación de reunión de plan de trabajo y evaluación de solicitud de prórroga.
DISTRITO DE SANTA MARTA: En ejecución 7/11/2025 (acta recibida el 27/11/2205). Envío de predios y solicitud de productos 28/11/2025. En espera de solicitud de prórroga por parte del catastro.
</t>
  </si>
  <si>
    <t xml:space="preserve">MUNICIPIO DE SOLEDAD: En ejecución 25/07/2025. Entrega de productos: Primera semana de diciembre. PRÓRROGA RADICADA:5/12/2025
UNIMAGDALENA: En ejecución 8/08/2025. Durante el mes de noviembre se recibieron a satisfacción 3198 caracterizaciones por valor de $410.943.000. Pago radicado 25/11/2025.
MASORA: En ejecución 13/08/2025. El 25 de noviembre se devolvieron los CPPC entregados por no cumplir técnicamente. En espera de subsane. PRÓRROGA RADICADA:5/12/2025
MUNICIPIO DE MONTERÍA: En ejecución 22/08/2025. Entrega total de productos: Primera/segunda semana de diciembre. Durante el mes de noviembre se recibió el 45% de las caracterizaciones, las cuales fueron devueltas con observaciones.
AMCO: EN EJECUCIÓN 25/08/2025. Entrega de productos: Segunda/Tercera semana de diciembre.
DISTRITO DE BARRANQUILLA: En ejecución 5/09/2025. Entrega de productos: Segunda/Tercera semana de diciembre.
CATASIG: En ejecución 23/09/2025
MUNICIPIO DE VILLAVICENCIO: En ejecución 6/11/2025. Entrega de productos: Primera / Segunda semana de diciembre.
AGENCIA CATASTRAL DE CUNDINAMARCA: En ejecución 28/10/2025. Entrega de productos: Segunda/Tercera semana de diciembre.
MUNICIPIO DE SINCELEJO: En ejecución 28/10/2025. Entrega de productos: Segunda/Tercera semana de diciembre.
ÁREA METROPOLITANA DE BARRANQUILLA: En ejecución 28/10/2025. Entrega de productos: Segunda/Tercera semana de diciembre.
IGAC: En ejecución 14/11/2025. Listado de predios enviado al IGAC, en espera de confirmación de reunión de plan de trabajo y evaluación de solicitud de prórroga. PRÓRROGA RADICADA:10/12/2025
DISTRITO DE SANTA MARTA: En ejecución 7/11/2025 (acta recibida el 27/11/2205). Envío de predios y solicitud de productos 28/11/2025. En espera de solicitud de prórroga por parte del catastro.
</t>
  </si>
  <si>
    <t>Entrega de títulos en Santa Marta</t>
  </si>
  <si>
    <t>Cesar Alberto Cárdenas</t>
  </si>
  <si>
    <t>Elaboración de Estudios Técnicos y Jurìdicos de los 500 predios a transferir a la ciudad de Santa Marta</t>
  </si>
  <si>
    <t>Proyecciòn y elaboraión de Resoluciones administrativas por las cuales se les transfiere la propiedad de 500 viviendas al Distrito de Santa Marta por intermedio del artículo 276 de la Ley 1955 del 2019</t>
  </si>
  <si>
    <t>Entrega de 11 Resoluciones de transferencia de 522 predios al Distrito de Santa Marta, para realizar proceso de Registro en la Oficina de Registro de Instrumentos Publicos de Santa Martra.</t>
  </si>
  <si>
    <t>Se ingresa a la Oficina de Registro de Instrumentos Publicos de Santa Marta 11 resoluciones administrativas por la cual se le entrega 522 viviendas a la Alcaldia de Santa Marta.
Se les envia a la Alcaldia de Santa Marta 6 nuevas resoluciones de transfarencia por las cuales se le hace entrega de 210 predios adicionales.</t>
  </si>
  <si>
    <t>Buenaventura</t>
  </si>
  <si>
    <t>Rafael Pineda Gutiérrez</t>
  </si>
  <si>
    <t xml:space="preserve"> Hito 2: Desarrollo de las rutas de trabajo concertadas. Formalización de la propiedad. </t>
  </si>
  <si>
    <t xml:space="preserve">Estado de avance: El El MVCT -GTSP ha realizado un acompañamiento técnico y jurídico en el proceso de formalización de la propiedad en predios del Distrito de Buenaventura y del extinto ICT-INURBE. Este acompañamiento ha incluido socializaciones con el Concejo Distrital, caracterizaciones a hogares, y apoyo en la gestión de información jurídica y catastral, mediante las siguientes acciones 
Se logró la aprobación del Acuerdo 013 de 2024, el cual otorga facultades para la cesión gratuita y venta directa de predios del Distrito, conforme al Decreto 523 de 2021. Definición de ruta de cronograma, actores, ruta de trabajo  
Asistencia técnica al Distrito en la elaboración del Proyecto de Acuerdo de facultades de exención del impuesto predial a los inmuebles en cabeza del ICT-INURBE 
•	Estado de avance: El El MVCT -GTSP ha realizado un acompañamiento técnico y jurídico en el proceso de formalización de la propiedad en predios del Distrito de Buenaventura y del extinto ICT-INURBE. Este acompañamiento ha incluido socializaciones con el Concejo Distrital, caracterizaciones a hogares, y apoyo en la gestión de información jurídica y catastral, mediante las siguientes acciones 
i.	Se logró la aprobación del Acuerdo 013 de 2024, el cual otorga facultades para la cesión gratuita y venta directa de predios del Distrito, conforme al Decreto 523 de 2021. Definición de ruta de cronograma, actores, ruta de trabajo  
ii.	Asistencia técnica al Distrito en la elaboración del Proyecto de Acuerdo de facultades de exención del impuesto predial a los inmuebles en cabeza del ICT-INURBE 
iii.	Elaboración de estudio jurídico e insumos técnicos certificación de planeación y solicitud de carencia registral para 1.580 predios 
Como parte del proceso, se georreferenciaron seis proyectos urbanísticos del ICT-INURBE y se validaron 7.617 predios en la Ventanilla Única de 	Registro (VUR), identificando 522 en cabeza del MVCT.  
El Plan Piloto en el barrio Juan XXIII cuenta con el respaldo institucional del Concejo Distrital, la Oficina de Registro de Instrumentos Públicos y el Movimiento Social del Paro Cívico de Buenaventura y la comunidad al plan piloto mediante procesos de socialización., la Alcaldía distrital radico el proyecto de exención del impuesto predial unificado para predios en cabeza ICT-INURBE y sus subrogatorios hoy MVCT. 
A su vez, se adelantó reunión con la Dirección Marítima – DIMAR, para lograr la precisión técnica de los predios en bajamar y con ello extraer cartográficamente el área a intervenir en los procesos de titulación y saneamiento predial. Dicha entidad generó al MVCT un usuario en el Sistema de Información EL AMIZC, con el que cuenta la Dimar para productos y servicios como cartografía digital y estudios sobre el límite de su jurisdicción, permitiéndonos así determinar una evaluación de los predios y tener la certeza que los mismos no están afectados por bajamar o en la cota cinco. 
•	Acciones priorizadas y ruta de trabajo: El GTSP durante en esta vigencia han realizado mesas de trabajo, en las cuales se definieron las estrategias, cronogramas y se iniciaron trabajos de campo, entre estas acciones se destacan las siguientes: 
i.	Se está desarrollando un plan piloto de titulación en el barrio Juan XXIII, que incluye aproximadamente 5.000 predios y cuya implementación está prevista entre marzo de 2025 y febrero de 2026. 
ii.	Ejecución de levantamientos topográficos con una cobertura del 85%. 
iii.	Realización de jornadas de caracterización (se realizaron 378 visitas hogares de las cuales se obtiene 173 caracterizaciones efectivas corte 30 de junio de 2025). 
iv.	Se realizó el estudio jurídico para 1.580 predios, y gestionaron los modelos de solicitud de certificaciones ante las oficinas de planeación, gestión del riesgo y DIMAR 
v.	En el mes de octubre el Concejo Distrital de Buenaventura discutirá el acuerdo el proyecto de exención del impuesto predial unificado para predios en cabeza ICT-INURBE y sus subrogatorios hoy MVCT, el GTSP ha realizado mesas de trabajo con la Comisión Tercera Fiscal de Bienes y Contratos 
•	Enfoque participativo: Durante todo el tiempo para lograr el proceso de formalización y saneamiento predial en el Distrito de Buenaventura, el GTSP ha articulado y socializado los planes y avances en el compromiso con las autoridades locales, representantes del MSPCB y comunidad del Distrito. 
El proceso incorpora un enfoque comunitario, garantizando la participación de la ciudadanía y actores sociales en las mesas de trabajo, socializaciones y jornadas de caracterización, fortaleciendo así la transparencia y apropiación comunitaria del proceso 
•	Relacionamiento interinstitucional: Este proceso en las diferentes mesas de trabajo ha contado con la presencia activa de la Alcaldia Distrital y sus diferentes secretarias, del Concejo Municipal, de la Oficina de Registro de Instrumentos Públicos, el MVCT – GTSP, de manera concentrada se ha apoyado en cada uno de los pasos de la titulación. 
•	Cronograma y fechas previstas cumplimiento: Como objetivo de realizar la transferencia al distrito de Buenaventura para su posterior titulación a los hogares beneficiarios del proceso de titulación en el plan piloto del barrio de Juan XXII, el GTSP acompaña en el proceso con las siguientes actividades: 
i.	Aprobación del acuerdo de exención del impuesto predial unificado para predios en cabeza del ICT-INURBE y sus subrogatorios hoy MVCT, el GTSP ha realizado mesas de trabajo con la Comisión Tercera Fiscal de Bienes y Contratos octubre de 2026 
ii.	Levantamiento de Topográficos mes de octubre de 2025 
iii.	Cesiones de los predios del ICT- INURBE al distrito de Buenaventura mese de noviembre y diciembre de 2025 
iv.	Caracterización de Hogares noviembre diciembre de 2025  
v.	Generación de comunicación terceros y generación de actos administrativos del distrito a los hogares diciembre 2025 y enero de 2026 
vi.	Registro de actos administrativos enero y febrero 2026 
Si bien las mesas de articulación han reducido riesgos de retraso, se identifican como desafíos la disponibilidad logística para las jornadas de campo (topografía, caracterización y notificaciones), así como la necesidad de ajustes dinámicos en el cronograma para mitigar impactos por factores externos. 
 </t>
  </si>
  <si>
    <t>El concejo municipal del Distrito de Buenaventura aprobó el acuerdo de exención del impuesto predial unificado y complementarios a los predios a nombre del ICT-INURBE y sus subrogatorios, hoy MVCT.</t>
  </si>
  <si>
    <t xml:space="preserve">Se analizaron las certificaciones de Usos de Suelos de la oficina de planeación, la certificación de la secretaria de gestión de riesgos y se solicitaron los ajustes de acuerdo a los predios solicitados
La DIMAR, solicita ajuste a la solicitud de la certificación en la cual se deben incluir las coordenadas de los vértices de cada polígono, en paralelo se deben solicitar los documentos al Distrito para la transferencia de los predios del ICT-INURBE a la entidad territorial
</t>
  </si>
  <si>
    <t>Se solicitaron las certificaciones de Usos de Suelos de la oficina de planeación, la certificación de la secretaria de gestión de riesgos y se solicitaron los ajustes de acuerdo con los predios solicitados</t>
  </si>
  <si>
    <t>se citó mesa de trabajo al distrito de buenaventura, el MSPCB y la ORIP de Buenaventura y el concejo distrital el dia de 16 de diciembre de 2025</t>
  </si>
  <si>
    <t>Caracterización de predios</t>
  </si>
  <si>
    <t>Logros 
a Diciembre 2024
(Gobierno Petro)</t>
  </si>
  <si>
    <t>Meta 2025</t>
  </si>
  <si>
    <t>Enero</t>
  </si>
  <si>
    <t>Febrero</t>
  </si>
  <si>
    <t>Mayo</t>
  </si>
  <si>
    <t>Junio</t>
  </si>
  <si>
    <t>Septiembre</t>
  </si>
  <si>
    <t>Octubre</t>
  </si>
  <si>
    <t>Noviembre</t>
  </si>
  <si>
    <t>Diciembre</t>
  </si>
  <si>
    <t>Total Proyección</t>
  </si>
  <si>
    <t>Cumplimiento anual</t>
  </si>
  <si>
    <t>GRAN TOTAL</t>
  </si>
  <si>
    <t>Proyección</t>
  </si>
  <si>
    <t>Logros</t>
  </si>
  <si>
    <t>Avance
Quincenal</t>
  </si>
  <si>
    <t>#</t>
  </si>
  <si>
    <t>%</t>
  </si>
  <si>
    <t>Predios titulados a nivel nacional</t>
  </si>
  <si>
    <t>Asistencias técnicas y jurídicas en procesos de titulación y saneamiento predial</t>
  </si>
  <si>
    <t>PQR'S
Atención de PQRS asociados a la legalización de los bienes inmuebles fiscales y de los extintos ICT-INURBE​  a nivel nacional</t>
  </si>
  <si>
    <t xml:space="preserve">Depuración VUR
Registros depurados de la base de  bienes inmuebles de los extintos ICT-INURBE​.
</t>
  </si>
  <si>
    <t>Adquisición de productos catastrales</t>
  </si>
  <si>
    <t>MINISTERIO DE VIVIENDA, CIUDAD Y TERRITORIO
MATRIZ DE ENTREGAS GTSP</t>
  </si>
  <si>
    <t>Ítem</t>
  </si>
  <si>
    <t xml:space="preserve">Departamento </t>
  </si>
  <si>
    <t xml:space="preserve">Municipio </t>
  </si>
  <si>
    <t xml:space="preserve">Artículo </t>
  </si>
  <si>
    <t xml:space="preserve">Cantidad </t>
  </si>
  <si>
    <t>Población beneficiada</t>
  </si>
  <si>
    <t xml:space="preserve">Fecha de entrega </t>
  </si>
  <si>
    <t>PARQUES</t>
  </si>
  <si>
    <t>ZONAS VERDES</t>
  </si>
  <si>
    <t>VIAS VEHICULARES</t>
  </si>
  <si>
    <t>VIAS PEATONALES</t>
  </si>
  <si>
    <t>ANDENES</t>
  </si>
  <si>
    <t>PARQUEADEROS</t>
  </si>
  <si>
    <t>TENDIDO ELECTRICO</t>
  </si>
  <si>
    <t>PLAZOLETA</t>
  </si>
  <si>
    <t>LOTE PARA ESPACIO PUBLICO</t>
  </si>
  <si>
    <t>CANCHA</t>
  </si>
  <si>
    <t>VOLTEADERO</t>
  </si>
  <si>
    <t>ZONAS DE CESION</t>
  </si>
  <si>
    <t>TALUDES</t>
  </si>
  <si>
    <t xml:space="preserve">Atlántico </t>
  </si>
  <si>
    <t xml:space="preserve">Barranquilla </t>
  </si>
  <si>
    <t xml:space="preserve">Artículo 6 - Zonas de cesión de uso público </t>
  </si>
  <si>
    <t>Meta</t>
  </si>
  <si>
    <t xml:space="preserve">Villavicencio </t>
  </si>
  <si>
    <t xml:space="preserve">Bolívar </t>
  </si>
  <si>
    <t>Cartagena</t>
  </si>
  <si>
    <t>Antioquia</t>
  </si>
  <si>
    <t xml:space="preserve">Medellín </t>
  </si>
  <si>
    <t>En espera de confirmación de agenda por parte del despacho de la Sra. Ministra</t>
  </si>
  <si>
    <t xml:space="preserve">Córdoba </t>
  </si>
  <si>
    <t>Montería</t>
  </si>
  <si>
    <t>ENTREGADA</t>
  </si>
  <si>
    <t>Boyacá</t>
  </si>
  <si>
    <t xml:space="preserve">Tunja </t>
  </si>
  <si>
    <t xml:space="preserve">Caldas </t>
  </si>
  <si>
    <t xml:space="preserve">Manizales </t>
  </si>
  <si>
    <t xml:space="preserve">Cesar </t>
  </si>
  <si>
    <t>Valledupar</t>
  </si>
  <si>
    <t xml:space="preserve">Quindío </t>
  </si>
  <si>
    <t>Armenia</t>
  </si>
  <si>
    <t>Nariño</t>
  </si>
  <si>
    <t>Pasto</t>
  </si>
  <si>
    <t xml:space="preserve">Huila </t>
  </si>
  <si>
    <t>Neiva</t>
  </si>
  <si>
    <t>Malambo</t>
  </si>
  <si>
    <t>Transferencia de Bienes Fiscales a título Gratuito -Dispersos en diferentes zonas del casco urbano</t>
  </si>
  <si>
    <t>Arauca</t>
  </si>
  <si>
    <t xml:space="preserve">Arauca </t>
  </si>
  <si>
    <t>Los predios se encuentran en proceso de calificación y registro por parte de la ORIP de Arauca.</t>
  </si>
  <si>
    <t>La Guajira</t>
  </si>
  <si>
    <t>Uribia</t>
  </si>
  <si>
    <t xml:space="preserve">Títulos en elaboración.  </t>
  </si>
  <si>
    <t>Policarpa</t>
  </si>
  <si>
    <t>Sucre</t>
  </si>
  <si>
    <t>San Antonio del Palmito</t>
  </si>
  <si>
    <t>Artículo 276 -Transferencia de Bienes Fiscales a título Gratuito-Dispersos en diferentes zonas del casco urbano</t>
  </si>
  <si>
    <t>Bolívar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</si>
</sst>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x14ac:knownFonts="1">
    <font>
      <sz val="11"/>
      <color theme="1"/>
      <name val="Aptos Narrow"/>
      <family val="2"/>
      <scheme val="minor"/>
    </font>
    <font>
      <b/>
      <sz val="14"/>
      <color theme="0"/>
      <name val="Gadugi"/>
      <family val="2"/>
    </font>
    <font>
      <sz val="11"/>
      <color theme="1"/>
      <name val="Gadugi"/>
      <family val="2"/>
    </font>
    <font>
      <b/>
      <sz val="12"/>
      <color theme="0"/>
      <name val="Gadugi"/>
      <family val="2"/>
    </font>
    <font>
      <sz val="12"/>
      <color theme="1"/>
      <name val="Gadugi"/>
      <family val="2"/>
    </font>
    <font>
      <b/>
      <sz val="10"/>
      <color theme="0"/>
      <name val="Gadugi"/>
      <family val="2"/>
    </font>
    <font>
      <sz val="10"/>
      <color theme="1"/>
      <name val="Gadugi"/>
      <family val="2"/>
    </font>
    <font>
      <b/>
      <sz val="10"/>
      <color theme="7" tint="-0.499984740745262"/>
      <name val="Gadugi"/>
      <family val="2"/>
    </font>
    <font>
      <sz val="10"/>
      <name val="Gadugi"/>
      <family val="2"/>
    </font>
    <font>
      <sz val="10"/>
      <name val="Aptos Narrow"/>
      <family val="2"/>
      <scheme val="minor"/>
    </font>
    <font>
      <sz val="9"/>
      <color theme="1"/>
      <name val="Gadugi"/>
      <family val="2"/>
    </font>
    <font>
      <sz val="9"/>
      <color theme="1"/>
      <name val="Aptos Narrow"/>
      <family val="2"/>
      <scheme val="minor"/>
    </font>
    <font>
      <sz val="9"/>
      <name val="Gadugi"/>
      <family val="2"/>
    </font>
    <font>
      <sz val="9"/>
      <name val="Aptos Narrow"/>
      <family val="2"/>
      <scheme val="minor"/>
    </font>
    <font>
      <sz val="8"/>
      <color theme="1"/>
      <name val="Gadugi"/>
      <family val="2"/>
    </font>
    <font>
      <sz val="8"/>
      <name val="Gadugi"/>
      <family val="2"/>
    </font>
    <font>
      <b/>
      <sz val="11"/>
      <color rgb="FFFFFFFF"/>
      <name val="Verdana"/>
      <family val="2"/>
    </font>
    <font>
      <b/>
      <sz val="14"/>
      <color rgb="FFFFFFFF"/>
      <name val="Verdana"/>
      <family val="2"/>
    </font>
    <font>
      <sz val="11"/>
      <color rgb="FF000000"/>
      <name val="Verdana"/>
      <family val="2"/>
    </font>
    <font>
      <sz val="11"/>
      <name val="Verdana"/>
      <family val="2"/>
    </font>
    <font>
      <sz val="9"/>
      <color rgb="FF000000"/>
      <name val="Gadugi"/>
      <family val="2"/>
    </font>
    <font>
      <sz val="9"/>
      <name val="Verdana"/>
      <family val="2"/>
    </font>
    <font>
      <sz val="9"/>
      <color rgb="FF000000"/>
      <name val="Verdana"/>
      <family val="2"/>
    </font>
    <font>
      <b/>
      <sz val="16"/>
      <color theme="0"/>
      <name val="Gadugi"/>
      <family val="2"/>
    </font>
    <font>
      <sz val="16"/>
      <color theme="1"/>
      <name val="Gadugi"/>
      <family val="2"/>
    </font>
    <font>
      <b/>
      <sz val="16"/>
      <color theme="1"/>
      <name val="Gadugi"/>
      <family val="2"/>
    </font>
    <font>
      <sz val="11"/>
      <color theme="0"/>
      <name val="Gadugi"/>
      <family val="2"/>
    </font>
    <font>
      <sz val="11"/>
      <color rgb="FF242424"/>
      <name val="Aptos Narrow"/>
      <family val="2"/>
    </font>
    <font>
      <sz val="9"/>
      <color rgb="FF000000"/>
      <name val="Aptos Narrow"/>
      <family val="2"/>
    </font>
    <font>
      <b/>
      <sz val="10"/>
      <color rgb="FFFFFFFF"/>
      <name val="Gadugi"/>
      <family val="2"/>
    </font>
    <font>
      <sz val="14"/>
      <color theme="1"/>
      <name val="Aptos Narrow"/>
      <family val="2"/>
      <scheme val="minor"/>
    </font>
    <font>
      <sz val="14"/>
      <name val="Aptos Narrow"/>
      <family val="2"/>
      <scheme val="minor"/>
    </font>
    <font>
      <b/>
      <sz val="11"/>
      <color theme="1"/>
      <name val="Aptos Narrow"/>
      <family val="2"/>
      <scheme val="minor"/>
    </font>
    <font>
      <sz val="14"/>
      <color rgb="FF000000"/>
      <name val="Aptos Narrow"/>
      <family val="2"/>
      <scheme val="minor"/>
    </font>
    <font>
      <i/>
      <sz val="14"/>
      <color rgb="FF000000"/>
      <name val="Aptos Narrow"/>
      <family val="2"/>
      <scheme val="minor"/>
    </font>
    <font>
      <sz val="14"/>
      <color rgb="FF242424"/>
      <name val="Aptos Narrow"/>
      <family val="2"/>
    </font>
    <font>
      <sz val="11"/>
      <color theme="1"/>
      <name val="Verdana"/>
      <family val="2"/>
      <charset val="1"/>
    </font>
    <font>
      <b/>
      <i/>
      <sz val="14"/>
      <color rgb="FF000000"/>
      <name val="Aptos Narrow"/>
      <family val="2"/>
      <scheme val="minor"/>
    </font>
    <font>
      <sz val="12"/>
      <color theme="1"/>
      <name val="Aptos Narrow"/>
      <family val="2"/>
      <scheme val="minor"/>
    </font>
    <font>
      <sz val="12"/>
      <name val="Aptos Narrow"/>
      <family val="2"/>
      <scheme val="minor"/>
    </font>
    <font>
      <sz val="9"/>
      <color rgb="FF000000"/>
      <name val="Aptos Narrow"/>
      <family val="2"/>
      <scheme val="minor"/>
    </font>
    <font>
      <b/>
      <sz val="9"/>
      <color rgb="FF000000"/>
      <name val="Aptos Narrow"/>
      <family val="2"/>
      <scheme val="minor"/>
    </font>
    <font>
      <sz val="10"/>
      <color theme="1"/>
      <name val="Verdana"/>
      <family val="2"/>
    </font>
    <font>
      <sz val="12"/>
      <color theme="1"/>
      <name val="Verdana"/>
      <family val="2"/>
      <charset val="1"/>
    </font>
    <font>
      <sz val="12"/>
      <color theme="1"/>
      <name val="Verdana"/>
      <family val="2"/>
    </font>
    <font>
      <sz val="14"/>
      <color rgb="FF000000"/>
      <name val="Aptos Narrow"/>
      <family val="2"/>
    </font>
    <font>
      <sz val="10"/>
      <color theme="1"/>
      <name val="Aptos Narrow"/>
      <family val="2"/>
      <scheme val="minor"/>
    </font>
    <font>
      <b/>
      <sz val="12"/>
      <color theme="0"/>
      <name val="Gadugi"/>
    </font>
    <font>
      <sz val="11"/>
      <name val="Aptos Narrow"/>
      <family val="2"/>
      <scheme val="minor"/>
    </font>
    <font>
      <sz val="11"/>
      <color theme="1"/>
      <name val="Gadugi"/>
    </font>
    <font>
      <sz val="10"/>
      <color theme="1"/>
      <name val="Gadugi"/>
    </font>
    <font>
      <b/>
      <sz val="10"/>
      <color theme="7" tint="-0.499984740745262"/>
      <name val="Gadugi"/>
    </font>
    <font>
      <sz val="10"/>
      <name val="Gadugi"/>
    </font>
    <font>
      <sz val="9"/>
      <name val="Gadugi"/>
    </font>
    <font>
      <sz val="11"/>
      <color rgb="FF242424"/>
      <name val="Aptos Narrow"/>
    </font>
    <font>
      <sz val="12"/>
      <color rgb="FF000000"/>
      <name val="Aptos Narrow"/>
      <scheme val="minor"/>
    </font>
    <font>
      <b/>
      <sz val="12"/>
      <color rgb="FF000000"/>
      <name val="Aptos Narrow"/>
      <scheme val="minor"/>
    </font>
    <font>
      <sz val="11"/>
      <color rgb="FF000000"/>
      <name val="Aptos Narrow"/>
      <scheme val="minor"/>
    </font>
    <font>
      <b/>
      <sz val="11"/>
      <color rgb="FF000000"/>
      <name val="Aptos Narrow"/>
      <scheme val="minor"/>
    </font>
    <font>
      <sz val="11"/>
      <color rgb="FF000000"/>
      <name val="Aptos Narrow"/>
      <family val="2"/>
      <scheme val="minor"/>
    </font>
    <font>
      <sz val="10"/>
      <color rgb="FF000000"/>
      <name val="Gadugi"/>
      <charset val="1"/>
    </font>
    <font>
      <sz val="11"/>
      <color theme="1"/>
      <name val="Verdana"/>
      <charset val="1"/>
    </font>
    <font>
      <sz val="10"/>
      <color rgb="FF000000"/>
      <name val="Aptos Narrow"/>
      <scheme val="minor"/>
    </font>
    <font>
      <b/>
      <sz val="10"/>
      <color rgb="FFFF0000"/>
      <name val="Aptos Narrow"/>
      <scheme val="minor"/>
    </font>
    <font>
      <sz val="10"/>
      <name val="Aptos Narrow"/>
      <scheme val="minor"/>
    </font>
  </fonts>
  <fills count="13">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9" tint="0.79998168889431442"/>
        <bgColor indexed="64"/>
      </patternFill>
    </fill>
    <fill>
      <patternFill patternType="solid">
        <fgColor rgb="FF66CCFF"/>
        <bgColor rgb="FF000000"/>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215C98"/>
        <bgColor indexed="64"/>
      </patternFill>
    </fill>
    <fill>
      <patternFill patternType="solid">
        <fgColor rgb="FFE7F6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style="thin">
        <color indexed="64"/>
      </right>
      <top/>
      <bottom/>
      <diagonal/>
    </border>
    <border>
      <left/>
      <right style="double">
        <color indexed="64"/>
      </right>
      <top/>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353">
    <xf numFmtId="0" fontId="0" fillId="0" borderId="0" xfId="0"/>
    <xf numFmtId="0" fontId="0" fillId="3" borderId="0" xfId="0" applyFill="1"/>
    <xf numFmtId="14" fontId="1" fillId="3" borderId="1" xfId="0" applyNumberFormat="1"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horizontal="left" vertical="center"/>
    </xf>
    <xf numFmtId="0" fontId="9" fillId="0" borderId="0" xfId="0" applyFont="1" applyAlignment="1">
      <alignment horizontal="left" vertical="center"/>
    </xf>
    <xf numFmtId="0" fontId="11" fillId="0" borderId="1" xfId="0" applyFont="1" applyBorder="1" applyAlignment="1">
      <alignment horizontal="left" vertical="center"/>
    </xf>
    <xf numFmtId="0" fontId="13" fillId="0" borderId="1" xfId="0" applyFont="1" applyBorder="1" applyAlignment="1">
      <alignment horizontal="left" vertical="center"/>
    </xf>
    <xf numFmtId="0" fontId="0" fillId="3" borderId="0" xfId="0" applyFill="1" applyProtection="1">
      <protection locked="0"/>
    </xf>
    <xf numFmtId="0" fontId="13" fillId="0" borderId="1" xfId="0" applyFont="1" applyBorder="1" applyAlignment="1" applyProtection="1">
      <alignment horizontal="left" vertical="center" wrapText="1"/>
      <protection locked="0"/>
    </xf>
    <xf numFmtId="0" fontId="13" fillId="0" borderId="1" xfId="0" applyFont="1" applyBorder="1" applyAlignment="1" applyProtection="1">
      <alignment horizontal="left" vertical="center"/>
      <protection locked="0"/>
    </xf>
    <xf numFmtId="0" fontId="0" fillId="0" borderId="0" xfId="0" applyProtection="1">
      <protection locked="0"/>
    </xf>
    <xf numFmtId="0" fontId="0" fillId="0" borderId="0" xfId="0" applyAlignment="1" applyProtection="1">
      <alignment wrapText="1"/>
      <protection locked="0"/>
    </xf>
    <xf numFmtId="0" fontId="17" fillId="7" borderId="6" xfId="0" applyFont="1" applyFill="1" applyBorder="1" applyAlignment="1">
      <alignment wrapText="1"/>
    </xf>
    <xf numFmtId="0" fontId="17" fillId="7" borderId="9" xfId="0" applyFont="1" applyFill="1" applyBorder="1" applyAlignment="1">
      <alignment wrapText="1"/>
    </xf>
    <xf numFmtId="0" fontId="18" fillId="0" borderId="6" xfId="0" applyFont="1" applyBorder="1"/>
    <xf numFmtId="0" fontId="19" fillId="0" borderId="9" xfId="0" applyFont="1" applyBorder="1" applyAlignment="1">
      <alignment wrapText="1"/>
    </xf>
    <xf numFmtId="0" fontId="18" fillId="0" borderId="9" xfId="0" applyFont="1" applyBorder="1"/>
    <xf numFmtId="3" fontId="18" fillId="0" borderId="9" xfId="0" applyNumberFormat="1" applyFont="1" applyBorder="1"/>
    <xf numFmtId="0" fontId="19" fillId="0" borderId="11" xfId="0" applyFont="1" applyBorder="1" applyAlignment="1">
      <alignment wrapText="1"/>
    </xf>
    <xf numFmtId="0" fontId="19" fillId="0" borderId="9" xfId="0" applyFont="1" applyBorder="1"/>
    <xf numFmtId="0" fontId="2" fillId="0" borderId="0" xfId="0" applyFont="1"/>
    <xf numFmtId="0" fontId="0" fillId="0" borderId="15" xfId="0" applyBorder="1"/>
    <xf numFmtId="0" fontId="17" fillId="7" borderId="15" xfId="0" applyFont="1" applyFill="1" applyBorder="1" applyAlignment="1">
      <alignment wrapText="1"/>
    </xf>
    <xf numFmtId="0" fontId="17" fillId="7" borderId="11" xfId="0" applyFont="1" applyFill="1" applyBorder="1" applyAlignment="1">
      <alignment wrapText="1"/>
    </xf>
    <xf numFmtId="0" fontId="18" fillId="0" borderId="11" xfId="0" applyFont="1" applyBorder="1" applyAlignment="1">
      <alignment horizontal="center" wrapText="1"/>
    </xf>
    <xf numFmtId="0" fontId="0" fillId="0" borderId="12" xfId="0" applyBorder="1"/>
    <xf numFmtId="0" fontId="18" fillId="0" borderId="11" xfId="0" applyFont="1" applyBorder="1" applyAlignment="1">
      <alignment wrapText="1"/>
    </xf>
    <xf numFmtId="0" fontId="17" fillId="7" borderId="16" xfId="0" applyFont="1" applyFill="1" applyBorder="1" applyAlignment="1">
      <alignment wrapText="1"/>
    </xf>
    <xf numFmtId="0" fontId="0" fillId="0" borderId="16" xfId="0" applyBorder="1"/>
    <xf numFmtId="0" fontId="0" fillId="0" borderId="17" xfId="0" applyBorder="1"/>
    <xf numFmtId="0" fontId="0" fillId="0" borderId="18" xfId="0" applyBorder="1"/>
    <xf numFmtId="0" fontId="0" fillId="8" borderId="0" xfId="0" applyFill="1"/>
    <xf numFmtId="0" fontId="13" fillId="8" borderId="1" xfId="0" applyFont="1" applyFill="1" applyBorder="1" applyAlignment="1">
      <alignment horizontal="left" vertical="center"/>
    </xf>
    <xf numFmtId="0" fontId="9" fillId="8" borderId="0" xfId="0" applyFont="1" applyFill="1" applyAlignment="1">
      <alignment horizontal="left" vertical="center"/>
    </xf>
    <xf numFmtId="0" fontId="13" fillId="9" borderId="1" xfId="0" applyFont="1" applyFill="1" applyBorder="1" applyAlignment="1">
      <alignment horizontal="left" vertical="center"/>
    </xf>
    <xf numFmtId="0" fontId="9" fillId="9" borderId="0" xfId="0" applyFont="1" applyFill="1" applyAlignment="1">
      <alignment horizontal="left" vertical="center"/>
    </xf>
    <xf numFmtId="0" fontId="0" fillId="9" borderId="0" xfId="0" applyFill="1"/>
    <xf numFmtId="14" fontId="5" fillId="3" borderId="1" xfId="0" applyNumberFormat="1" applyFont="1" applyFill="1" applyBorder="1" applyAlignment="1" applyProtection="1">
      <alignment horizontal="center" vertical="center" wrapText="1"/>
      <protection locked="0"/>
    </xf>
    <xf numFmtId="0" fontId="0" fillId="3" borderId="0" xfId="0" applyFill="1" applyAlignment="1" applyProtection="1">
      <alignment wrapText="1"/>
      <protection locked="0"/>
    </xf>
    <xf numFmtId="0" fontId="11" fillId="0" borderId="1" xfId="0" applyFont="1" applyBorder="1" applyAlignment="1" applyProtection="1">
      <alignment horizontal="left" vertical="center" wrapText="1"/>
      <protection locked="0"/>
    </xf>
    <xf numFmtId="0" fontId="5" fillId="3" borderId="1" xfId="0" applyFont="1" applyFill="1" applyBorder="1" applyAlignment="1">
      <alignment horizontal="center" vertical="center" wrapText="1"/>
    </xf>
    <xf numFmtId="0" fontId="2" fillId="3" borderId="0" xfId="0" applyFont="1" applyFill="1"/>
    <xf numFmtId="0" fontId="0" fillId="3" borderId="0" xfId="0" applyFill="1" applyAlignment="1">
      <alignment wrapText="1"/>
    </xf>
    <xf numFmtId="0" fontId="5" fillId="3" borderId="1" xfId="0" applyFont="1" applyFill="1" applyBorder="1" applyAlignment="1">
      <alignment horizontal="center" vertical="center" textRotation="90" wrapText="1"/>
    </xf>
    <xf numFmtId="14" fontId="5" fillId="3" borderId="1" xfId="0" applyNumberFormat="1" applyFont="1" applyFill="1" applyBorder="1" applyAlignment="1">
      <alignment horizontal="center" vertical="center" wrapText="1"/>
    </xf>
    <xf numFmtId="14" fontId="5" fillId="5"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readingOrder="1"/>
    </xf>
    <xf numFmtId="0" fontId="8"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0" borderId="1" xfId="0" applyFont="1" applyBorder="1" applyAlignment="1">
      <alignment horizontal="left" vertical="center"/>
    </xf>
    <xf numFmtId="0" fontId="11" fillId="0" borderId="1" xfId="0" applyFont="1" applyBorder="1" applyAlignment="1">
      <alignment horizontal="left" vertical="center" wrapText="1"/>
    </xf>
    <xf numFmtId="0" fontId="10" fillId="6"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2" fillId="0" borderId="1" xfId="0" applyFont="1" applyBorder="1" applyAlignment="1">
      <alignment horizontal="left" vertical="center"/>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2" borderId="1" xfId="0" applyFont="1" applyFill="1" applyBorder="1" applyAlignment="1">
      <alignment horizontal="center" vertical="center" wrapText="1" readingOrder="1"/>
    </xf>
    <xf numFmtId="17" fontId="8" fillId="2" borderId="1" xfId="0" applyNumberFormat="1" applyFont="1" applyFill="1" applyBorder="1" applyAlignment="1">
      <alignment horizontal="center" vertical="center" wrapText="1" readingOrder="1"/>
    </xf>
    <xf numFmtId="0" fontId="12" fillId="2" borderId="1" xfId="0" applyFont="1" applyFill="1" applyBorder="1" applyAlignment="1">
      <alignment horizontal="center" vertical="center" wrapText="1"/>
    </xf>
    <xf numFmtId="0" fontId="0" fillId="0" borderId="0" xfId="0" applyAlignment="1">
      <alignment wrapText="1"/>
    </xf>
    <xf numFmtId="0" fontId="12" fillId="2" borderId="1" xfId="0" applyFont="1" applyFill="1" applyBorder="1" applyAlignment="1">
      <alignment horizontal="center" vertical="center" wrapText="1" readingOrder="1"/>
    </xf>
    <xf numFmtId="0" fontId="12" fillId="2" borderId="1" xfId="0" applyFont="1" applyFill="1" applyBorder="1" applyAlignment="1">
      <alignment horizontal="left" vertical="center" wrapText="1" readingOrder="1"/>
    </xf>
    <xf numFmtId="14" fontId="5" fillId="5" borderId="1" xfId="0" applyNumberFormat="1" applyFont="1" applyFill="1" applyBorder="1" applyAlignment="1" applyProtection="1">
      <alignment horizontal="center" vertical="center" wrapText="1"/>
      <protection locked="0"/>
    </xf>
    <xf numFmtId="0" fontId="12" fillId="6"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6" fillId="8" borderId="1" xfId="0" applyFont="1" applyFill="1" applyBorder="1" applyAlignment="1">
      <alignment horizontal="center" vertical="center" wrapText="1"/>
    </xf>
    <xf numFmtId="0" fontId="7" fillId="8" borderId="1" xfId="0" applyFont="1" applyFill="1" applyBorder="1" applyAlignment="1">
      <alignment horizontal="center" vertical="center" wrapText="1" readingOrder="1"/>
    </xf>
    <xf numFmtId="0" fontId="8" fillId="8"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12" fillId="8" borderId="1" xfId="0" applyFont="1" applyFill="1" applyBorder="1" applyAlignment="1">
      <alignment horizontal="left" vertical="center" wrapText="1"/>
    </xf>
    <xf numFmtId="0" fontId="13" fillId="8" borderId="1" xfId="0" applyFont="1" applyFill="1" applyBorder="1" applyAlignment="1">
      <alignment horizontal="left" vertical="center" wrapText="1"/>
    </xf>
    <xf numFmtId="0" fontId="21" fillId="8" borderId="1"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7" fillId="0" borderId="1" xfId="0" applyFont="1" applyBorder="1" applyAlignment="1">
      <alignment horizontal="left" vertical="center" wrapText="1"/>
    </xf>
    <xf numFmtId="0" fontId="27" fillId="0" borderId="1" xfId="0" applyFont="1" applyBorder="1" applyAlignment="1">
      <alignment horizontal="left" vertical="center"/>
    </xf>
    <xf numFmtId="0" fontId="13" fillId="2" borderId="1" xfId="0" applyFont="1" applyFill="1" applyBorder="1" applyAlignment="1">
      <alignment horizontal="left" vertical="center"/>
    </xf>
    <xf numFmtId="0" fontId="9" fillId="2" borderId="0" xfId="0" applyFont="1" applyFill="1" applyAlignment="1">
      <alignment horizontal="left" vertical="center"/>
    </xf>
    <xf numFmtId="0" fontId="0" fillId="2" borderId="0" xfId="0" applyFill="1"/>
    <xf numFmtId="0" fontId="10" fillId="2" borderId="1" xfId="0" applyFont="1" applyFill="1" applyBorder="1" applyAlignment="1">
      <alignment horizontal="left" vertical="center" wrapText="1"/>
    </xf>
    <xf numFmtId="17" fontId="6" fillId="2" borderId="1" xfId="0" applyNumberFormat="1" applyFont="1" applyFill="1" applyBorder="1" applyAlignment="1">
      <alignment horizontal="center" vertical="center" wrapText="1"/>
    </xf>
    <xf numFmtId="14" fontId="6" fillId="8" borderId="1" xfId="0" applyNumberFormat="1" applyFont="1" applyFill="1" applyBorder="1" applyAlignment="1">
      <alignment horizontal="center" vertical="center" wrapText="1"/>
    </xf>
    <xf numFmtId="0" fontId="10" fillId="8" borderId="1" xfId="0" applyFont="1" applyFill="1" applyBorder="1" applyAlignment="1">
      <alignment horizontal="center" vertical="center" wrapText="1"/>
    </xf>
    <xf numFmtId="0" fontId="12" fillId="8" borderId="1" xfId="0" applyFont="1" applyFill="1" applyBorder="1" applyAlignment="1">
      <alignment horizontal="left" vertical="center"/>
    </xf>
    <xf numFmtId="17" fontId="6" fillId="8" borderId="1" xfId="0" applyNumberFormat="1" applyFont="1" applyFill="1" applyBorder="1" applyAlignment="1">
      <alignment horizontal="center" vertical="center" wrapText="1"/>
    </xf>
    <xf numFmtId="0" fontId="13" fillId="2" borderId="1" xfId="0" applyFont="1" applyFill="1" applyBorder="1" applyAlignment="1">
      <alignment horizontal="left" vertical="center" wrapText="1"/>
    </xf>
    <xf numFmtId="0" fontId="6" fillId="9" borderId="1" xfId="0" applyFont="1" applyFill="1" applyBorder="1" applyAlignment="1">
      <alignment horizontal="center" vertical="center" wrapText="1"/>
    </xf>
    <xf numFmtId="0" fontId="7" fillId="9"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2" fillId="9" borderId="1" xfId="0" applyFont="1" applyFill="1" applyBorder="1" applyAlignment="1">
      <alignment horizontal="left" vertical="center" wrapText="1" readingOrder="1"/>
    </xf>
    <xf numFmtId="0" fontId="13" fillId="9" borderId="1" xfId="0" applyFont="1" applyFill="1" applyBorder="1" applyAlignment="1">
      <alignment horizontal="left" vertical="center" wrapText="1"/>
    </xf>
    <xf numFmtId="0" fontId="12" fillId="9" borderId="1"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0" borderId="5" xfId="0" applyFont="1" applyBorder="1" applyAlignment="1">
      <alignment horizontal="left" vertical="center"/>
    </xf>
    <xf numFmtId="16" fontId="8" fillId="2" borderId="1" xfId="0" applyNumberFormat="1" applyFont="1" applyFill="1" applyBorder="1" applyAlignment="1">
      <alignment horizontal="center" vertical="center" wrapText="1" readingOrder="1"/>
    </xf>
    <xf numFmtId="0" fontId="13" fillId="0" borderId="2" xfId="0" applyFont="1" applyBorder="1" applyAlignment="1">
      <alignment horizontal="left" vertical="center" wrapText="1"/>
    </xf>
    <xf numFmtId="0" fontId="2" fillId="0" borderId="1" xfId="0" applyFont="1" applyBorder="1"/>
    <xf numFmtId="0" fontId="13" fillId="0" borderId="2" xfId="0" applyFont="1" applyBorder="1" applyAlignment="1">
      <alignment horizontal="left" vertical="center"/>
    </xf>
    <xf numFmtId="14" fontId="8" fillId="2" borderId="1" xfId="0" applyNumberFormat="1" applyFont="1" applyFill="1" applyBorder="1" applyAlignment="1">
      <alignment horizontal="center" vertical="center" wrapText="1" readingOrder="1"/>
    </xf>
    <xf numFmtId="14" fontId="6" fillId="2" borderId="1" xfId="0" applyNumberFormat="1" applyFont="1" applyFill="1" applyBorder="1" applyAlignment="1">
      <alignment horizontal="center" vertical="center" wrapText="1"/>
    </xf>
    <xf numFmtId="14" fontId="10" fillId="6"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14" fontId="3" fillId="3" borderId="4" xfId="0" applyNumberFormat="1" applyFont="1" applyFill="1" applyBorder="1" applyAlignment="1">
      <alignment horizontal="center" vertical="center" wrapText="1"/>
    </xf>
    <xf numFmtId="0" fontId="26" fillId="4" borderId="0" xfId="0" applyFont="1" applyFill="1" applyAlignment="1">
      <alignment horizontal="center" vertical="center"/>
    </xf>
    <xf numFmtId="0" fontId="26" fillId="4" borderId="21" xfId="0" applyFont="1" applyFill="1" applyBorder="1" applyAlignment="1">
      <alignment horizontal="center" vertical="center"/>
    </xf>
    <xf numFmtId="0" fontId="26" fillId="4" borderId="0" xfId="0" applyFont="1" applyFill="1" applyAlignment="1">
      <alignment horizontal="center" vertical="center" wrapText="1"/>
    </xf>
    <xf numFmtId="0" fontId="26" fillId="4" borderId="19" xfId="0" applyFont="1" applyFill="1" applyBorder="1" applyAlignment="1">
      <alignment horizontal="center" vertical="center"/>
    </xf>
    <xf numFmtId="0" fontId="26" fillId="4" borderId="5" xfId="0" applyFont="1" applyFill="1" applyBorder="1" applyAlignment="1">
      <alignment horizontal="center" vertical="center"/>
    </xf>
    <xf numFmtId="3" fontId="4" fillId="0" borderId="1" xfId="0" applyNumberFormat="1" applyFont="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0" borderId="3" xfId="0" applyNumberFormat="1" applyFont="1" applyBorder="1" applyAlignment="1">
      <alignment horizontal="center" vertical="center"/>
    </xf>
    <xf numFmtId="3" fontId="4" fillId="0" borderId="23" xfId="0" applyNumberFormat="1" applyFont="1" applyBorder="1" applyAlignment="1">
      <alignment horizontal="center" vertical="center"/>
    </xf>
    <xf numFmtId="3" fontId="4" fillId="0" borderId="3" xfId="0" applyNumberFormat="1" applyFont="1" applyBorder="1" applyAlignment="1">
      <alignment horizontal="center" vertical="center" wrapText="1"/>
    </xf>
    <xf numFmtId="3" fontId="4" fillId="0" borderId="24" xfId="0" applyNumberFormat="1" applyFont="1" applyBorder="1" applyAlignment="1">
      <alignment horizontal="center" vertical="center"/>
    </xf>
    <xf numFmtId="0" fontId="0" fillId="0" borderId="3" xfId="0" applyBorder="1" applyAlignment="1">
      <alignment horizontal="center" vertical="center"/>
    </xf>
    <xf numFmtId="3" fontId="4" fillId="0" borderId="4" xfId="0" applyNumberFormat="1" applyFont="1" applyBorder="1" applyAlignment="1">
      <alignment horizontal="center" vertical="center"/>
    </xf>
    <xf numFmtId="3" fontId="24" fillId="0" borderId="1" xfId="0" applyNumberFormat="1" applyFont="1" applyBorder="1" applyAlignment="1">
      <alignment horizontal="center" vertical="center"/>
    </xf>
    <xf numFmtId="9" fontId="4" fillId="0" borderId="1" xfId="0" applyNumberFormat="1" applyFont="1" applyBorder="1" applyAlignment="1">
      <alignment horizontal="center" vertical="center"/>
    </xf>
    <xf numFmtId="3" fontId="25" fillId="0" borderId="1" xfId="0" applyNumberFormat="1" applyFont="1" applyBorder="1" applyAlignment="1">
      <alignment horizontal="center" vertical="center"/>
    </xf>
    <xf numFmtId="0" fontId="7" fillId="2" borderId="6" xfId="0" applyFont="1" applyFill="1" applyBorder="1" applyAlignment="1">
      <alignment horizontal="center" vertical="center" wrapText="1" readingOrder="1"/>
    </xf>
    <xf numFmtId="0" fontId="8" fillId="2" borderId="6" xfId="0" applyFont="1" applyFill="1" applyBorder="1" applyAlignment="1">
      <alignment horizontal="center" vertical="center" wrapText="1"/>
    </xf>
    <xf numFmtId="3" fontId="4" fillId="0" borderId="6" xfId="0" applyNumberFormat="1" applyFont="1" applyBorder="1" applyAlignment="1">
      <alignment horizontal="center" vertical="center" wrapText="1"/>
    </xf>
    <xf numFmtId="3" fontId="4" fillId="2" borderId="6" xfId="0" applyNumberFormat="1" applyFont="1" applyFill="1" applyBorder="1" applyAlignment="1">
      <alignment horizontal="center" vertical="center" wrapText="1"/>
    </xf>
    <xf numFmtId="3" fontId="4" fillId="0" borderId="11" xfId="0" applyNumberFormat="1" applyFont="1" applyBorder="1" applyAlignment="1">
      <alignment horizontal="center" vertical="center"/>
    </xf>
    <xf numFmtId="3" fontId="4" fillId="0" borderId="22" xfId="0" applyNumberFormat="1" applyFont="1" applyBorder="1" applyAlignment="1">
      <alignment horizontal="center" vertical="center"/>
    </xf>
    <xf numFmtId="3" fontId="4" fillId="0" borderId="11" xfId="0" applyNumberFormat="1" applyFont="1" applyBorder="1" applyAlignment="1">
      <alignment horizontal="center" vertical="center" wrapText="1"/>
    </xf>
    <xf numFmtId="3" fontId="4" fillId="0" borderId="0" xfId="0" applyNumberFormat="1" applyFont="1" applyAlignment="1">
      <alignment horizontal="center" vertical="center"/>
    </xf>
    <xf numFmtId="3" fontId="4" fillId="0" borderId="21" xfId="0" applyNumberFormat="1" applyFont="1" applyBorder="1" applyAlignment="1">
      <alignment horizontal="center" vertical="center"/>
    </xf>
    <xf numFmtId="3" fontId="4" fillId="0" borderId="0" xfId="0" applyNumberFormat="1" applyFont="1" applyAlignment="1">
      <alignment horizontal="center" vertical="center" wrapText="1"/>
    </xf>
    <xf numFmtId="3" fontId="4" fillId="0" borderId="20" xfId="0" applyNumberFormat="1" applyFont="1" applyBorder="1" applyAlignment="1">
      <alignment horizontal="center" vertical="center"/>
    </xf>
    <xf numFmtId="3" fontId="24" fillId="0" borderId="10" xfId="0" applyNumberFormat="1" applyFont="1" applyBorder="1" applyAlignment="1">
      <alignment horizontal="center" vertical="center"/>
    </xf>
    <xf numFmtId="9" fontId="4" fillId="0" borderId="6" xfId="0" applyNumberFormat="1" applyFont="1" applyBorder="1" applyAlignment="1">
      <alignment horizontal="center" vertical="center"/>
    </xf>
    <xf numFmtId="3" fontId="4" fillId="0" borderId="2" xfId="0" applyNumberFormat="1" applyFont="1" applyBorder="1" applyAlignment="1">
      <alignment horizontal="center" vertical="center"/>
    </xf>
    <xf numFmtId="3" fontId="0" fillId="0" borderId="0" xfId="0" applyNumberFormat="1"/>
    <xf numFmtId="3" fontId="4" fillId="0" borderId="1" xfId="0" applyNumberFormat="1" applyFont="1" applyBorder="1" applyAlignment="1" applyProtection="1">
      <alignment horizontal="center" vertical="center"/>
      <protection locked="0"/>
    </xf>
    <xf numFmtId="0" fontId="13" fillId="0" borderId="5" xfId="0" applyFont="1" applyBorder="1" applyAlignment="1">
      <alignment horizontal="left" vertical="center" wrapText="1"/>
    </xf>
    <xf numFmtId="14" fontId="1" fillId="3" borderId="1" xfId="0" applyNumberFormat="1" applyFont="1" applyFill="1" applyBorder="1" applyAlignment="1" applyProtection="1">
      <alignment horizontal="center" vertical="center" wrapText="1"/>
      <protection locked="0"/>
    </xf>
    <xf numFmtId="0" fontId="0" fillId="0" borderId="0" xfId="0" applyAlignment="1" applyProtection="1">
      <alignment horizontal="left" vertical="center"/>
      <protection locked="0"/>
    </xf>
    <xf numFmtId="0" fontId="9" fillId="0" borderId="0" xfId="0" applyFont="1" applyAlignment="1" applyProtection="1">
      <alignment horizontal="left" vertical="center"/>
      <protection locked="0"/>
    </xf>
    <xf numFmtId="0" fontId="28" fillId="0" borderId="1" xfId="0" applyFont="1" applyBorder="1" applyAlignment="1">
      <alignment horizontal="left" vertical="center" wrapText="1"/>
    </xf>
    <xf numFmtId="0" fontId="6"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readingOrder="1"/>
      <protection locked="0"/>
    </xf>
    <xf numFmtId="0" fontId="8" fillId="2" borderId="1" xfId="0" applyFont="1" applyFill="1" applyBorder="1" applyAlignment="1" applyProtection="1">
      <alignment horizontal="center" vertical="center" wrapText="1" readingOrder="1"/>
      <protection locked="0"/>
    </xf>
    <xf numFmtId="0" fontId="12" fillId="2" borderId="1" xfId="0" applyFont="1" applyFill="1" applyBorder="1" applyAlignment="1" applyProtection="1">
      <alignment horizontal="center" vertical="center" wrapText="1" readingOrder="1"/>
      <protection locked="0"/>
    </xf>
    <xf numFmtId="0" fontId="12" fillId="2" borderId="1" xfId="0" applyFont="1" applyFill="1" applyBorder="1" applyAlignment="1" applyProtection="1">
      <alignment horizontal="left" vertical="center" wrapText="1" readingOrder="1"/>
      <protection locked="0"/>
    </xf>
    <xf numFmtId="0" fontId="13" fillId="8" borderId="1" xfId="0" applyFont="1" applyFill="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3" fillId="2" borderId="1" xfId="0" applyFont="1" applyFill="1" applyBorder="1" applyAlignment="1" applyProtection="1">
      <alignment horizontal="left" vertical="center" wrapText="1"/>
      <protection locked="0"/>
    </xf>
    <xf numFmtId="0" fontId="13" fillId="9" borderId="1" xfId="0" applyFont="1" applyFill="1" applyBorder="1" applyAlignment="1" applyProtection="1">
      <alignment horizontal="left" vertical="center" wrapText="1"/>
      <protection locked="0"/>
    </xf>
    <xf numFmtId="0" fontId="12" fillId="0" borderId="1" xfId="0" applyFont="1" applyBorder="1" applyAlignment="1" applyProtection="1">
      <alignment horizontal="left" vertical="center"/>
      <protection locked="0"/>
    </xf>
    <xf numFmtId="3" fontId="4" fillId="0" borderId="23" xfId="0" applyNumberFormat="1" applyFont="1" applyBorder="1" applyAlignment="1" applyProtection="1">
      <alignment horizontal="center" vertical="center"/>
      <protection locked="0"/>
    </xf>
    <xf numFmtId="0" fontId="12" fillId="2" borderId="1" xfId="0" applyFont="1" applyFill="1" applyBorder="1" applyAlignment="1" applyProtection="1">
      <alignment horizontal="left" vertical="center" wrapText="1"/>
      <protection locked="0"/>
    </xf>
    <xf numFmtId="0" fontId="0" fillId="0" borderId="0" xfId="0" applyAlignment="1">
      <alignment horizontal="left" vertical="center" wrapText="1"/>
    </xf>
    <xf numFmtId="14" fontId="29" fillId="11" borderId="1" xfId="0" applyNumberFormat="1" applyFont="1" applyFill="1" applyBorder="1" applyAlignment="1">
      <alignment horizontal="center" vertical="center" wrapText="1"/>
    </xf>
    <xf numFmtId="0" fontId="22" fillId="0" borderId="1" xfId="0" applyFont="1" applyBorder="1" applyAlignment="1" applyProtection="1">
      <alignment horizontal="left" vertical="center" wrapText="1"/>
      <protection locked="0"/>
    </xf>
    <xf numFmtId="0" fontId="28" fillId="0" borderId="1" xfId="0" applyFont="1" applyBorder="1" applyAlignment="1" applyProtection="1">
      <alignment horizontal="left" vertical="center" wrapText="1"/>
      <protection locked="0"/>
    </xf>
    <xf numFmtId="0" fontId="30" fillId="3" borderId="0" xfId="0" applyFont="1" applyFill="1" applyAlignment="1" applyProtection="1">
      <alignment wrapText="1"/>
      <protection locked="0"/>
    </xf>
    <xf numFmtId="0" fontId="30" fillId="0" borderId="1" xfId="0" applyFont="1" applyBorder="1" applyAlignment="1" applyProtection="1">
      <alignment horizontal="left" vertical="center" wrapText="1"/>
      <protection locked="0"/>
    </xf>
    <xf numFmtId="0" fontId="31" fillId="0" borderId="1" xfId="0" applyFont="1" applyBorder="1" applyAlignment="1" applyProtection="1">
      <alignment horizontal="left" vertical="center" wrapText="1"/>
      <protection locked="0"/>
    </xf>
    <xf numFmtId="0" fontId="31" fillId="8" borderId="1" xfId="0" applyFont="1" applyFill="1" applyBorder="1" applyAlignment="1" applyProtection="1">
      <alignment horizontal="left" vertical="center" wrapText="1"/>
      <protection locked="0"/>
    </xf>
    <xf numFmtId="0" fontId="30" fillId="0" borderId="0" xfId="0" applyFont="1" applyAlignment="1" applyProtection="1">
      <alignment wrapText="1"/>
      <protection locked="0"/>
    </xf>
    <xf numFmtId="0" fontId="27" fillId="0" borderId="0" xfId="0" applyFont="1" applyAlignment="1" applyProtection="1">
      <alignment wrapText="1"/>
      <protection locked="0"/>
    </xf>
    <xf numFmtId="3" fontId="4" fillId="0" borderId="1" xfId="0" applyNumberFormat="1" applyFont="1" applyBorder="1" applyAlignment="1">
      <alignment horizontal="center" vertical="center"/>
    </xf>
    <xf numFmtId="3" fontId="4" fillId="0" borderId="25" xfId="0" applyNumberFormat="1" applyFont="1" applyBorder="1" applyAlignment="1">
      <alignment horizontal="center" vertical="center"/>
    </xf>
    <xf numFmtId="0" fontId="13" fillId="0" borderId="0" xfId="0" applyFont="1" applyAlignment="1" applyProtection="1">
      <alignment horizontal="left" vertical="center"/>
      <protection locked="0"/>
    </xf>
    <xf numFmtId="0" fontId="12" fillId="0" borderId="1" xfId="0" applyFont="1" applyBorder="1" applyAlignment="1" applyProtection="1">
      <alignment horizontal="left" vertical="center" wrapText="1"/>
      <protection locked="0"/>
    </xf>
    <xf numFmtId="0" fontId="8"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8" fillId="8" borderId="1" xfId="0" applyFont="1" applyFill="1" applyBorder="1" applyAlignment="1">
      <alignment horizontal="center" vertical="center" wrapText="1" readingOrder="1"/>
    </xf>
    <xf numFmtId="0" fontId="12" fillId="8" borderId="1" xfId="0" applyFont="1" applyFill="1" applyBorder="1" applyAlignment="1">
      <alignment horizontal="center" vertical="center" wrapText="1" readingOrder="1"/>
    </xf>
    <xf numFmtId="0" fontId="12" fillId="8" borderId="1" xfId="0" applyFont="1" applyFill="1" applyBorder="1" applyAlignment="1">
      <alignment horizontal="left" vertical="center" wrapText="1" readingOrder="1"/>
    </xf>
    <xf numFmtId="0" fontId="28" fillId="8" borderId="1" xfId="0" applyFont="1" applyFill="1" applyBorder="1" applyAlignment="1" applyProtection="1">
      <alignment horizontal="left" vertical="center" wrapText="1"/>
      <protection locked="0"/>
    </xf>
    <xf numFmtId="0" fontId="0" fillId="8" borderId="0" xfId="0" applyFill="1" applyAlignment="1" applyProtection="1">
      <alignment wrapText="1"/>
      <protection locked="0"/>
    </xf>
    <xf numFmtId="0" fontId="35" fillId="0" borderId="0" xfId="0" applyFont="1" applyAlignment="1">
      <alignment horizontal="left" vertical="center" wrapText="1"/>
    </xf>
    <xf numFmtId="0" fontId="36" fillId="0" borderId="0" xfId="0" applyFont="1"/>
    <xf numFmtId="0" fontId="33" fillId="0" borderId="1" xfId="0" applyFont="1" applyBorder="1" applyAlignment="1" applyProtection="1">
      <alignment horizontal="left" vertical="center" wrapText="1"/>
      <protection locked="0"/>
    </xf>
    <xf numFmtId="0" fontId="35" fillId="0" borderId="15" xfId="0" applyFont="1" applyBorder="1" applyAlignment="1">
      <alignment wrapText="1"/>
    </xf>
    <xf numFmtId="0" fontId="31" fillId="0" borderId="2" xfId="0" applyFont="1" applyBorder="1" applyAlignment="1" applyProtection="1">
      <alignment horizontal="left" vertical="center" wrapText="1"/>
      <protection locked="0"/>
    </xf>
    <xf numFmtId="0" fontId="31" fillId="0" borderId="5" xfId="0" applyFont="1" applyBorder="1" applyAlignment="1" applyProtection="1">
      <alignment horizontal="left" vertical="center" wrapText="1"/>
      <protection locked="0"/>
    </xf>
    <xf numFmtId="0" fontId="38" fillId="3" borderId="0" xfId="0" applyFont="1" applyFill="1" applyAlignment="1" applyProtection="1">
      <alignment wrapText="1"/>
      <protection locked="0"/>
    </xf>
    <xf numFmtId="14" fontId="3" fillId="3" borderId="1" xfId="0" applyNumberFormat="1" applyFont="1" applyFill="1" applyBorder="1" applyAlignment="1" applyProtection="1">
      <alignment horizontal="center" vertical="center" wrapText="1"/>
      <protection locked="0"/>
    </xf>
    <xf numFmtId="0" fontId="38" fillId="0" borderId="1" xfId="0" applyFont="1" applyBorder="1" applyAlignment="1" applyProtection="1">
      <alignment horizontal="left" vertical="center" wrapText="1"/>
      <protection locked="0"/>
    </xf>
    <xf numFmtId="0" fontId="39" fillId="0" borderId="1" xfId="0" applyFont="1" applyBorder="1" applyAlignment="1" applyProtection="1">
      <alignment horizontal="left" vertical="center" wrapText="1"/>
      <protection locked="0"/>
    </xf>
    <xf numFmtId="0" fontId="38" fillId="0" borderId="0" xfId="0" applyFont="1" applyAlignment="1" applyProtection="1">
      <alignment wrapText="1"/>
      <protection locked="0"/>
    </xf>
    <xf numFmtId="0" fontId="31" fillId="2" borderId="1" xfId="0" applyFont="1" applyFill="1" applyBorder="1" applyAlignment="1" applyProtection="1">
      <alignment horizontal="left" vertical="center" wrapText="1"/>
      <protection locked="0"/>
    </xf>
    <xf numFmtId="0" fontId="31" fillId="9" borderId="1" xfId="0" applyFont="1" applyFill="1" applyBorder="1" applyAlignment="1" applyProtection="1">
      <alignment horizontal="left" vertical="center" wrapText="1"/>
      <protection locked="0"/>
    </xf>
    <xf numFmtId="0" fontId="31" fillId="0" borderId="1" xfId="0" applyFont="1" applyBorder="1" applyAlignment="1" applyProtection="1">
      <alignment horizontal="left" vertical="top" wrapText="1"/>
      <protection locked="0"/>
    </xf>
    <xf numFmtId="0" fontId="13" fillId="0" borderId="1" xfId="0" applyFont="1" applyBorder="1" applyAlignment="1" applyProtection="1">
      <alignment horizontal="center" vertical="center" wrapText="1"/>
      <protection locked="0"/>
    </xf>
    <xf numFmtId="0" fontId="40" fillId="0" borderId="1" xfId="0" applyFont="1" applyBorder="1" applyAlignment="1" applyProtection="1">
      <alignment horizontal="left" vertical="center" wrapText="1"/>
      <protection locked="0"/>
    </xf>
    <xf numFmtId="0" fontId="35" fillId="0" borderId="0" xfId="0" applyFont="1"/>
    <xf numFmtId="14" fontId="3" fillId="3"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9" fillId="0" borderId="1" xfId="0"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42" fillId="0" borderId="15" xfId="0" applyFont="1" applyBorder="1" applyAlignment="1">
      <alignment wrapText="1"/>
    </xf>
    <xf numFmtId="0" fontId="42" fillId="0" borderId="0" xfId="0" applyFont="1" applyAlignment="1">
      <alignment wrapText="1"/>
    </xf>
    <xf numFmtId="0" fontId="39" fillId="0" borderId="1" xfId="0" applyFont="1" applyBorder="1" applyAlignment="1">
      <alignment horizontal="left" vertical="center" wrapText="1"/>
    </xf>
    <xf numFmtId="0" fontId="39" fillId="0" borderId="1" xfId="0" applyFont="1" applyBorder="1" applyAlignment="1">
      <alignment horizontal="left" vertical="center"/>
    </xf>
    <xf numFmtId="0" fontId="43" fillId="0" borderId="0" xfId="0" applyFont="1" applyAlignment="1">
      <alignment wrapText="1"/>
    </xf>
    <xf numFmtId="0" fontId="39" fillId="0" borderId="2" xfId="0" applyFont="1" applyBorder="1" applyAlignment="1" applyProtection="1">
      <alignment horizontal="left" vertical="center" wrapText="1"/>
      <protection locked="0"/>
    </xf>
    <xf numFmtId="0" fontId="44" fillId="0" borderId="15" xfId="0" applyFont="1" applyBorder="1" applyAlignment="1">
      <alignment wrapText="1"/>
    </xf>
    <xf numFmtId="0" fontId="3" fillId="3" borderId="1" xfId="0" applyFont="1" applyFill="1" applyBorder="1" applyAlignment="1">
      <alignment horizontal="center" vertical="center" wrapText="1"/>
    </xf>
    <xf numFmtId="0" fontId="4" fillId="3" borderId="0" xfId="0" applyFont="1" applyFill="1"/>
    <xf numFmtId="0" fontId="4" fillId="3" borderId="0" xfId="0" applyFont="1" applyFill="1" applyAlignment="1">
      <alignment wrapText="1"/>
    </xf>
    <xf numFmtId="0" fontId="4" fillId="3" borderId="0" xfId="0" applyFont="1" applyFill="1" applyAlignment="1" applyProtection="1">
      <alignment wrapText="1"/>
      <protection locked="0"/>
    </xf>
    <xf numFmtId="0" fontId="3" fillId="3" borderId="1" xfId="0" applyFont="1" applyFill="1" applyBorder="1" applyAlignment="1">
      <alignment horizontal="center" vertical="center" textRotation="90" wrapText="1"/>
    </xf>
    <xf numFmtId="14" fontId="3" fillId="5" borderId="1" xfId="0" applyNumberFormat="1" applyFont="1" applyFill="1" applyBorder="1" applyAlignment="1">
      <alignment horizontal="center" vertical="center" wrapText="1"/>
    </xf>
    <xf numFmtId="14" fontId="3" fillId="5" borderId="1" xfId="0" applyNumberFormat="1" applyFont="1" applyFill="1" applyBorder="1" applyAlignment="1" applyProtection="1">
      <alignment horizontal="center" vertical="center" wrapText="1"/>
      <protection locked="0"/>
    </xf>
    <xf numFmtId="0" fontId="45" fillId="0" borderId="0" xfId="0" applyFont="1" applyAlignment="1">
      <alignment horizontal="center" wrapText="1"/>
    </xf>
    <xf numFmtId="0" fontId="39" fillId="0" borderId="15" xfId="0" applyFont="1" applyBorder="1" applyAlignment="1" applyProtection="1">
      <alignment horizontal="left" vertical="center" wrapText="1"/>
      <protection locked="0"/>
    </xf>
    <xf numFmtId="0" fontId="8" fillId="2" borderId="15" xfId="0" applyFont="1" applyFill="1" applyBorder="1" applyAlignment="1">
      <alignment horizontal="center" vertical="center" wrapText="1"/>
    </xf>
    <xf numFmtId="0" fontId="31" fillId="0" borderId="15"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46" fillId="0" borderId="0" xfId="0" applyFont="1" applyAlignment="1" applyProtection="1">
      <alignment vertical="top" wrapText="1"/>
      <protection locked="0"/>
    </xf>
    <xf numFmtId="0" fontId="27" fillId="0" borderId="1" xfId="0" applyFont="1" applyBorder="1" applyAlignment="1" applyProtection="1">
      <alignment horizontal="left" vertical="center" wrapText="1"/>
      <protection locked="0"/>
    </xf>
    <xf numFmtId="0" fontId="27" fillId="0" borderId="1" xfId="0" applyFont="1" applyBorder="1" applyAlignment="1" applyProtection="1">
      <alignment horizontal="left" vertical="center"/>
      <protection locked="0"/>
    </xf>
    <xf numFmtId="0" fontId="6"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readingOrder="1"/>
    </xf>
    <xf numFmtId="0" fontId="8" fillId="12" borderId="1" xfId="0" applyFont="1" applyFill="1" applyBorder="1" applyAlignment="1">
      <alignment horizontal="center" vertical="center" wrapText="1" readingOrder="1"/>
    </xf>
    <xf numFmtId="0" fontId="12" fillId="12" borderId="1" xfId="0" applyFont="1" applyFill="1" applyBorder="1" applyAlignment="1">
      <alignment horizontal="center" vertical="center" wrapText="1" readingOrder="1"/>
    </xf>
    <xf numFmtId="0" fontId="12" fillId="12" borderId="1" xfId="0" applyFont="1" applyFill="1" applyBorder="1" applyAlignment="1">
      <alignment horizontal="left" vertical="center" wrapText="1" readingOrder="1"/>
    </xf>
    <xf numFmtId="0" fontId="13" fillId="12" borderId="1" xfId="0" applyFont="1" applyFill="1" applyBorder="1" applyAlignment="1">
      <alignment horizontal="left" vertical="center"/>
    </xf>
    <xf numFmtId="0" fontId="13" fillId="12" borderId="1" xfId="0" applyFont="1" applyFill="1" applyBorder="1" applyAlignment="1">
      <alignment horizontal="left" vertical="center" wrapText="1"/>
    </xf>
    <xf numFmtId="0" fontId="13" fillId="12" borderId="2" xfId="0" applyFont="1" applyFill="1" applyBorder="1" applyAlignment="1">
      <alignment horizontal="left" vertical="center"/>
    </xf>
    <xf numFmtId="0" fontId="12" fillId="12" borderId="1" xfId="0" applyFont="1" applyFill="1" applyBorder="1" applyAlignment="1">
      <alignment horizontal="left" vertical="center" wrapText="1"/>
    </xf>
    <xf numFmtId="0" fontId="2" fillId="12" borderId="1" xfId="0" applyFont="1" applyFill="1" applyBorder="1"/>
    <xf numFmtId="0" fontId="13" fillId="12" borderId="4" xfId="0" applyFont="1" applyFill="1" applyBorder="1" applyAlignment="1">
      <alignment horizontal="left" vertical="center"/>
    </xf>
    <xf numFmtId="0" fontId="13" fillId="12" borderId="1" xfId="0" applyFont="1" applyFill="1" applyBorder="1" applyAlignment="1" applyProtection="1">
      <alignment horizontal="left" vertical="center" wrapText="1"/>
      <protection locked="0"/>
    </xf>
    <xf numFmtId="0" fontId="31" fillId="12" borderId="1" xfId="0" applyFont="1" applyFill="1" applyBorder="1" applyAlignment="1" applyProtection="1">
      <alignment horizontal="left" vertical="center" wrapText="1"/>
      <protection locked="0"/>
    </xf>
    <xf numFmtId="0" fontId="9" fillId="12" borderId="0" xfId="0" applyFont="1" applyFill="1" applyAlignment="1" applyProtection="1">
      <alignment horizontal="left" vertical="center" wrapText="1"/>
      <protection locked="0"/>
    </xf>
    <xf numFmtId="0" fontId="9" fillId="12" borderId="0" xfId="0" applyFont="1" applyFill="1" applyAlignment="1">
      <alignment horizontal="left" vertical="center"/>
    </xf>
    <xf numFmtId="0" fontId="0" fillId="12" borderId="0" xfId="0" applyFill="1"/>
    <xf numFmtId="0" fontId="8" fillId="12" borderId="1"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1" fillId="12" borderId="1" xfId="0" applyFont="1" applyFill="1" applyBorder="1" applyAlignment="1" applyProtection="1">
      <alignment horizontal="left" vertical="center" wrapText="1"/>
      <protection locked="0"/>
    </xf>
    <xf numFmtId="0" fontId="0" fillId="12" borderId="0" xfId="0" applyFill="1" applyAlignment="1" applyProtection="1">
      <alignment wrapText="1"/>
      <protection locked="0"/>
    </xf>
    <xf numFmtId="0" fontId="9" fillId="12" borderId="0" xfId="0" applyFont="1" applyFill="1" applyAlignment="1">
      <alignment horizontal="left" vertical="center" wrapText="1"/>
    </xf>
    <xf numFmtId="0" fontId="12" fillId="9" borderId="5" xfId="0" applyFont="1" applyFill="1" applyBorder="1" applyAlignment="1">
      <alignment horizontal="left" vertical="center" wrapText="1"/>
    </xf>
    <xf numFmtId="0" fontId="12" fillId="12" borderId="5" xfId="0" applyFont="1" applyFill="1" applyBorder="1" applyAlignment="1">
      <alignment horizontal="left" vertical="center" wrapText="1"/>
    </xf>
    <xf numFmtId="3" fontId="4" fillId="0" borderId="0" xfId="0" applyNumberFormat="1" applyFont="1" applyAlignment="1" applyProtection="1">
      <alignment horizontal="center" vertical="center"/>
      <protection locked="0"/>
    </xf>
    <xf numFmtId="3" fontId="4" fillId="0" borderId="4" xfId="0" applyNumberFormat="1" applyFont="1" applyBorder="1" applyAlignment="1" applyProtection="1">
      <alignment horizontal="center" vertical="center"/>
      <protection locked="0"/>
    </xf>
    <xf numFmtId="3" fontId="4" fillId="0" borderId="3" xfId="0" applyNumberFormat="1" applyFont="1" applyBorder="1" applyAlignment="1" applyProtection="1">
      <alignment horizontal="center" vertical="center"/>
      <protection locked="0"/>
    </xf>
    <xf numFmtId="3" fontId="4" fillId="0" borderId="22" xfId="0" applyNumberFormat="1" applyFont="1" applyBorder="1" applyAlignment="1" applyProtection="1">
      <alignment horizontal="center" vertical="center"/>
      <protection locked="0"/>
    </xf>
    <xf numFmtId="3" fontId="4" fillId="0" borderId="21" xfId="0" applyNumberFormat="1" applyFont="1" applyBorder="1" applyAlignment="1" applyProtection="1">
      <alignment horizontal="center" vertical="center"/>
      <protection locked="0"/>
    </xf>
    <xf numFmtId="3" fontId="4" fillId="0" borderId="23" xfId="0" applyNumberFormat="1" applyFont="1" applyBorder="1" applyAlignment="1">
      <alignment horizontal="center" vertical="center" wrapText="1"/>
    </xf>
    <xf numFmtId="14" fontId="47" fillId="3" borderId="1" xfId="0" applyNumberFormat="1" applyFont="1" applyFill="1" applyBorder="1" applyAlignment="1" applyProtection="1">
      <alignment horizontal="center" vertical="center" wrapText="1"/>
      <protection locked="0"/>
    </xf>
    <xf numFmtId="14" fontId="47" fillId="5" borderId="1" xfId="0" applyNumberFormat="1" applyFont="1" applyFill="1" applyBorder="1" applyAlignment="1" applyProtection="1">
      <alignment horizontal="center" vertical="center" wrapText="1"/>
      <protection locked="0"/>
    </xf>
    <xf numFmtId="0" fontId="11" fillId="0" borderId="5" xfId="0" applyFont="1" applyBorder="1" applyAlignment="1" applyProtection="1">
      <alignment horizontal="left" vertical="center" wrapText="1"/>
      <protection locked="0"/>
    </xf>
    <xf numFmtId="0" fontId="0" fillId="0" borderId="1" xfId="0" applyBorder="1"/>
    <xf numFmtId="0" fontId="9" fillId="8" borderId="1" xfId="0" applyFont="1" applyFill="1" applyBorder="1" applyAlignment="1" applyProtection="1">
      <alignment horizontal="left" vertical="center" wrapText="1"/>
      <protection locked="0"/>
    </xf>
    <xf numFmtId="0" fontId="9" fillId="8" borderId="1" xfId="0" applyFont="1" applyFill="1" applyBorder="1" applyAlignment="1">
      <alignment horizontal="left" vertical="center" wrapText="1"/>
    </xf>
    <xf numFmtId="0" fontId="0" fillId="8" borderId="1" xfId="0" applyFill="1" applyBorder="1"/>
    <xf numFmtId="0" fontId="0" fillId="0" borderId="1" xfId="0" applyBorder="1" applyProtection="1">
      <protection locked="0"/>
    </xf>
    <xf numFmtId="0" fontId="31" fillId="8" borderId="2" xfId="0" applyFont="1" applyFill="1" applyBorder="1" applyAlignment="1" applyProtection="1">
      <alignment horizontal="left" vertical="center" wrapText="1"/>
      <protection locked="0"/>
    </xf>
    <xf numFmtId="0" fontId="13" fillId="0" borderId="2" xfId="0" applyFont="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9" borderId="1" xfId="0" applyFont="1" applyFill="1" applyBorder="1" applyAlignment="1" applyProtection="1">
      <alignment horizontal="left" vertical="center" wrapText="1"/>
      <protection locked="0"/>
    </xf>
    <xf numFmtId="0" fontId="9" fillId="12" borderId="1" xfId="0" applyFont="1" applyFill="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13" fillId="8" borderId="2" xfId="0" applyFont="1" applyFill="1" applyBorder="1" applyAlignment="1" applyProtection="1">
      <alignment horizontal="left" vertical="center" wrapText="1"/>
      <protection locked="0"/>
    </xf>
    <xf numFmtId="0" fontId="13" fillId="2" borderId="2" xfId="0" applyFont="1" applyFill="1" applyBorder="1" applyAlignment="1" applyProtection="1">
      <alignment horizontal="left" vertical="center" wrapText="1"/>
      <protection locked="0"/>
    </xf>
    <xf numFmtId="0" fontId="13" fillId="9" borderId="2" xfId="0" applyFont="1" applyFill="1" applyBorder="1" applyAlignment="1" applyProtection="1">
      <alignment horizontal="left" vertical="center" wrapText="1"/>
      <protection locked="0"/>
    </xf>
    <xf numFmtId="0" fontId="13" fillId="12" borderId="2" xfId="0" applyFont="1" applyFill="1" applyBorder="1" applyAlignment="1" applyProtection="1">
      <alignment horizontal="left" vertical="center" wrapText="1"/>
      <protection locked="0"/>
    </xf>
    <xf numFmtId="14" fontId="3" fillId="5" borderId="5" xfId="0" applyNumberFormat="1" applyFont="1" applyFill="1" applyBorder="1" applyAlignment="1" applyProtection="1">
      <alignment horizontal="center" vertical="center" wrapText="1"/>
      <protection locked="0"/>
    </xf>
    <xf numFmtId="14" fontId="47" fillId="3" borderId="5" xfId="0" applyNumberFormat="1" applyFont="1" applyFill="1" applyBorder="1" applyAlignment="1" applyProtection="1">
      <alignment horizontal="center" vertical="center" wrapText="1"/>
      <protection locked="0"/>
    </xf>
    <xf numFmtId="14" fontId="47" fillId="5" borderId="5" xfId="0" applyNumberFormat="1"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wrapText="1"/>
      <protection locked="0"/>
    </xf>
    <xf numFmtId="0" fontId="49" fillId="0" borderId="0" xfId="0" applyFont="1"/>
    <xf numFmtId="0" fontId="49" fillId="0" borderId="0" xfId="0" applyFont="1" applyAlignment="1">
      <alignment vertical="center" wrapText="1"/>
    </xf>
    <xf numFmtId="0" fontId="50" fillId="2" borderId="1" xfId="0" applyFont="1" applyFill="1" applyBorder="1" applyAlignment="1">
      <alignment horizontal="center" vertical="center" wrapText="1"/>
    </xf>
    <xf numFmtId="0" fontId="51" fillId="2" borderId="1" xfId="0" applyFont="1" applyFill="1" applyBorder="1" applyAlignment="1">
      <alignment horizontal="center" vertical="center" wrapText="1" readingOrder="1"/>
    </xf>
    <xf numFmtId="0" fontId="52" fillId="2" borderId="1" xfId="0" applyFont="1" applyFill="1" applyBorder="1" applyAlignment="1">
      <alignment horizontal="center" vertical="center" wrapText="1" readingOrder="1"/>
    </xf>
    <xf numFmtId="0" fontId="53" fillId="2" borderId="1" xfId="0" applyFont="1" applyFill="1" applyBorder="1" applyAlignment="1">
      <alignment horizontal="center" vertical="center" wrapText="1" readingOrder="1"/>
    </xf>
    <xf numFmtId="0" fontId="53" fillId="2" borderId="1" xfId="0" applyFont="1" applyFill="1" applyBorder="1" applyAlignment="1">
      <alignment horizontal="left" vertical="center" wrapText="1" readingOrder="1"/>
    </xf>
    <xf numFmtId="0" fontId="53" fillId="2" borderId="1" xfId="0" applyFont="1" applyFill="1" applyBorder="1" applyAlignment="1">
      <alignment horizontal="left" vertical="center" wrapText="1"/>
    </xf>
    <xf numFmtId="0" fontId="53" fillId="0" borderId="1" xfId="0" applyFont="1" applyBorder="1" applyAlignment="1">
      <alignment horizontal="left" vertical="center"/>
    </xf>
    <xf numFmtId="0" fontId="53" fillId="0" borderId="1" xfId="0" applyFont="1" applyBorder="1" applyAlignment="1">
      <alignment horizontal="left" vertical="center" wrapText="1"/>
    </xf>
    <xf numFmtId="0" fontId="54" fillId="0" borderId="0" xfId="0" applyFont="1" applyAlignment="1" applyProtection="1">
      <alignment wrapText="1"/>
      <protection locked="0"/>
    </xf>
    <xf numFmtId="0" fontId="55" fillId="0" borderId="1" xfId="0" applyFont="1" applyBorder="1" applyAlignment="1" applyProtection="1">
      <alignment horizontal="left" vertical="center" wrapText="1"/>
      <protection locked="0"/>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readingOrder="1"/>
    </xf>
    <xf numFmtId="0" fontId="52" fillId="0" borderId="1" xfId="0" applyFont="1" applyBorder="1" applyAlignment="1">
      <alignment horizontal="center" vertical="center" wrapText="1" readingOrder="1"/>
    </xf>
    <xf numFmtId="17" fontId="52" fillId="0" borderId="1" xfId="0" applyNumberFormat="1" applyFont="1" applyBorder="1" applyAlignment="1">
      <alignment horizontal="center" vertical="center" wrapText="1" readingOrder="1"/>
    </xf>
    <xf numFmtId="0" fontId="53" fillId="0" borderId="1" xfId="0" applyFont="1" applyBorder="1" applyAlignment="1">
      <alignment horizontal="center" vertical="center" wrapText="1" readingOrder="1"/>
    </xf>
    <xf numFmtId="0" fontId="53" fillId="0" borderId="1" xfId="0" applyFont="1" applyBorder="1" applyAlignment="1">
      <alignment horizontal="left" vertical="center" wrapText="1" readingOrder="1"/>
    </xf>
    <xf numFmtId="0" fontId="31" fillId="0" borderId="1" xfId="0" applyFont="1" applyBorder="1" applyAlignment="1" applyProtection="1">
      <alignment horizontal="center" vertical="center" wrapText="1"/>
      <protection locked="0"/>
    </xf>
    <xf numFmtId="14" fontId="47" fillId="3" borderId="26" xfId="0" applyNumberFormat="1" applyFont="1" applyFill="1" applyBorder="1" applyAlignment="1" applyProtection="1">
      <alignment horizontal="center" vertical="center" wrapText="1"/>
      <protection locked="0"/>
    </xf>
    <xf numFmtId="0" fontId="9" fillId="8" borderId="2"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left" vertical="center" wrapText="1"/>
      <protection locked="0"/>
    </xf>
    <xf numFmtId="0" fontId="9" fillId="9" borderId="2" xfId="0" applyFont="1" applyFill="1" applyBorder="1" applyAlignment="1" applyProtection="1">
      <alignment horizontal="left" vertical="center" wrapText="1"/>
      <protection locked="0"/>
    </xf>
    <xf numFmtId="0" fontId="9" fillId="12" borderId="2" xfId="0" applyFont="1" applyFill="1" applyBorder="1" applyAlignment="1" applyProtection="1">
      <alignment horizontal="left" vertical="center" wrapText="1"/>
      <protection locked="0"/>
    </xf>
    <xf numFmtId="0" fontId="0" fillId="3" borderId="1" xfId="0" applyFill="1" applyBorder="1" applyAlignment="1" applyProtection="1">
      <alignment wrapText="1"/>
      <protection locked="0"/>
    </xf>
    <xf numFmtId="0" fontId="0" fillId="3" borderId="1" xfId="0" applyFill="1" applyBorder="1" applyProtection="1">
      <protection locked="0"/>
    </xf>
    <xf numFmtId="0" fontId="0" fillId="0" borderId="1" xfId="0"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9" fillId="8" borderId="1" xfId="0" applyFont="1" applyFill="1" applyBorder="1" applyAlignment="1" applyProtection="1">
      <alignment horizontal="left" vertical="center"/>
      <protection locked="0"/>
    </xf>
    <xf numFmtId="0" fontId="9" fillId="2" borderId="1" xfId="0" applyFont="1" applyFill="1" applyBorder="1" applyAlignment="1" applyProtection="1">
      <alignment horizontal="left" vertical="center"/>
      <protection locked="0"/>
    </xf>
    <xf numFmtId="0" fontId="9" fillId="9" borderId="1" xfId="0" applyFont="1" applyFill="1" applyBorder="1" applyAlignment="1" applyProtection="1">
      <alignment horizontal="left" vertical="center"/>
      <protection locked="0"/>
    </xf>
    <xf numFmtId="0" fontId="9" fillId="12" borderId="1" xfId="0" applyFont="1" applyFill="1" applyBorder="1" applyAlignment="1" applyProtection="1">
      <alignment horizontal="left" vertical="center"/>
      <protection locked="0"/>
    </xf>
    <xf numFmtId="0" fontId="0" fillId="0" borderId="1" xfId="0" applyBorder="1" applyAlignment="1" applyProtection="1">
      <alignment wrapText="1"/>
      <protection locked="0"/>
    </xf>
    <xf numFmtId="14" fontId="47" fillId="3" borderId="2" xfId="0" applyNumberFormat="1" applyFont="1" applyFill="1" applyBorder="1" applyAlignment="1" applyProtection="1">
      <alignment horizontal="center" vertical="center" wrapText="1"/>
      <protection locked="0"/>
    </xf>
    <xf numFmtId="0" fontId="11" fillId="0" borderId="2" xfId="0" applyFont="1" applyBorder="1" applyAlignment="1" applyProtection="1">
      <alignment horizontal="left" vertical="center" wrapText="1"/>
      <protection locked="0"/>
    </xf>
    <xf numFmtId="0" fontId="57" fillId="0" borderId="1" xfId="0" applyFont="1" applyBorder="1" applyAlignment="1" applyProtection="1">
      <alignment horizontal="left" vertical="center" wrapText="1"/>
      <protection locked="0"/>
    </xf>
    <xf numFmtId="0" fontId="59" fillId="0" borderId="1" xfId="0" applyFont="1" applyBorder="1" applyAlignment="1" applyProtection="1">
      <alignment horizontal="left" vertical="center" wrapText="1"/>
      <protection locked="0"/>
    </xf>
    <xf numFmtId="14" fontId="1" fillId="3" borderId="4" xfId="0" applyNumberFormat="1" applyFont="1" applyFill="1" applyBorder="1" applyAlignment="1">
      <alignment horizontal="center" vertical="center" wrapText="1"/>
    </xf>
    <xf numFmtId="0" fontId="0" fillId="3" borderId="1" xfId="0" applyFill="1" applyBorder="1"/>
    <xf numFmtId="0" fontId="0" fillId="0" borderId="1" xfId="0" applyBorder="1" applyAlignment="1">
      <alignment horizontal="left" vertical="center"/>
    </xf>
    <xf numFmtId="0" fontId="9" fillId="8" borderId="1" xfId="0" applyFont="1" applyFill="1" applyBorder="1" applyAlignment="1">
      <alignment horizontal="left" vertical="center"/>
    </xf>
    <xf numFmtId="0" fontId="9" fillId="2" borderId="1" xfId="0" applyFont="1" applyFill="1" applyBorder="1" applyAlignment="1">
      <alignment horizontal="left" vertical="center"/>
    </xf>
    <xf numFmtId="0" fontId="9" fillId="9" borderId="1" xfId="0" applyFont="1" applyFill="1" applyBorder="1" applyAlignment="1">
      <alignment horizontal="left" vertical="center"/>
    </xf>
    <xf numFmtId="0" fontId="9" fillId="12" borderId="1" xfId="0" applyFont="1" applyFill="1" applyBorder="1" applyAlignment="1">
      <alignment horizontal="left" vertical="center"/>
    </xf>
    <xf numFmtId="0" fontId="0" fillId="3" borderId="2" xfId="0" applyFill="1" applyBorder="1" applyAlignment="1" applyProtection="1">
      <alignment wrapText="1"/>
      <protection locked="0"/>
    </xf>
    <xf numFmtId="14" fontId="3" fillId="3" borderId="2" xfId="0" applyNumberFormat="1" applyFont="1" applyFill="1" applyBorder="1" applyAlignment="1" applyProtection="1">
      <alignment horizontal="center" vertical="center" wrapText="1"/>
      <protection locked="0"/>
    </xf>
    <xf numFmtId="0" fontId="0" fillId="0" borderId="2" xfId="0" applyBorder="1" applyAlignment="1" applyProtection="1">
      <alignment wrapText="1"/>
      <protection locked="0"/>
    </xf>
    <xf numFmtId="0" fontId="51" fillId="2" borderId="1" xfId="0" applyFont="1" applyFill="1" applyBorder="1" applyAlignment="1" applyProtection="1">
      <alignment horizontal="center" vertical="center" wrapText="1" readingOrder="1"/>
      <protection locked="0"/>
    </xf>
    <xf numFmtId="0" fontId="60" fillId="0" borderId="0" xfId="0" applyFont="1"/>
    <xf numFmtId="0" fontId="61" fillId="0" borderId="0" xfId="0" applyFont="1"/>
    <xf numFmtId="0" fontId="64" fillId="0" borderId="1" xfId="0" applyFont="1" applyBorder="1" applyAlignment="1" applyProtection="1">
      <alignment horizontal="left" vertical="center"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14" fontId="23" fillId="10" borderId="0" xfId="0" applyNumberFormat="1" applyFont="1" applyFill="1" applyAlignment="1">
      <alignment horizontal="center" vertical="center" wrapText="1"/>
    </xf>
    <xf numFmtId="14" fontId="23" fillId="10" borderId="21" xfId="0" applyNumberFormat="1" applyFont="1" applyFill="1" applyBorder="1" applyAlignment="1">
      <alignment horizontal="center" vertical="center" wrapText="1"/>
    </xf>
    <xf numFmtId="14" fontId="23" fillId="3" borderId="0" xfId="0" applyNumberFormat="1" applyFont="1" applyFill="1" applyAlignment="1">
      <alignment horizontal="center" vertical="center" wrapText="1"/>
    </xf>
    <xf numFmtId="14" fontId="23" fillId="3" borderId="21" xfId="0" applyNumberFormat="1" applyFont="1" applyFill="1" applyBorder="1" applyAlignment="1">
      <alignment horizontal="center" vertical="center" wrapText="1"/>
    </xf>
    <xf numFmtId="14" fontId="1" fillId="3" borderId="7" xfId="0" applyNumberFormat="1" applyFont="1" applyFill="1" applyBorder="1" applyAlignment="1">
      <alignment horizontal="center" vertical="center" wrapText="1"/>
    </xf>
    <xf numFmtId="14" fontId="1" fillId="3" borderId="8"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6" fillId="7" borderId="2" xfId="0" applyFont="1" applyFill="1" applyBorder="1" applyAlignment="1">
      <alignment horizontal="center" wrapText="1"/>
    </xf>
    <xf numFmtId="0" fontId="16" fillId="7" borderId="3" xfId="0" applyFont="1" applyFill="1" applyBorder="1" applyAlignment="1">
      <alignment horizontal="center" wrapText="1"/>
    </xf>
    <xf numFmtId="0" fontId="18" fillId="0" borderId="10" xfId="0" applyFont="1" applyBorder="1" applyAlignment="1">
      <alignment horizontal="center" vertical="center" wrapText="1"/>
    </xf>
    <xf numFmtId="0" fontId="18" fillId="0" borderId="12" xfId="0" applyFont="1" applyBorder="1" applyAlignment="1">
      <alignment vertical="center" wrapText="1"/>
    </xf>
    <xf numFmtId="0" fontId="18" fillId="0" borderId="13" xfId="0" applyFont="1" applyBorder="1" applyAlignment="1">
      <alignment vertical="center" wrapText="1"/>
    </xf>
    <xf numFmtId="0" fontId="18" fillId="0" borderId="10" xfId="0" applyFont="1" applyBorder="1" applyAlignment="1">
      <alignment wrapText="1"/>
    </xf>
    <xf numFmtId="0" fontId="18" fillId="0" borderId="14" xfId="0" applyFont="1" applyBorder="1" applyAlignment="1">
      <alignment wrapText="1"/>
    </xf>
  </cellXfs>
  <cellStyles count="1">
    <cellStyle name="Normal" xfId="0" builtinId="0"/>
  </cellStyles>
  <dxfs count="26">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ocumenttasks/documenttask1.xml><?xml version="1.0" encoding="utf-8"?>
<Tasks xmlns="http://schemas.microsoft.com/office/tasks/2019/documenttasks">
  <Task id="{DA27986A-3E0B-45A8-A1D9-655A62960466}">
    <Anchor>
      <Comment id="{942B75E2-C30A-4146-9876-546F43D4EA34}"/>
    </Anchor>
    <History>
      <Event time="2025-03-21T15:47:27.46" id="{C8FB95AB-95F2-4044-AAE1-26ADFAADBB74}">
        <Attribution userId="S::LPeralta@minvivienda.gov.co::30b21157-3279-469d-8581-1272503fd00d" userName="Leidy Lorena Peralta Lozano" userProvider="AD"/>
        <Anchor>
          <Comment id="{942B75E2-C30A-4146-9876-546F43D4EA34}"/>
        </Anchor>
        <Create/>
      </Event>
      <Event time="2025-03-21T15:47:27.46" id="{90510C37-D458-4AF9-B273-939342CD412B}">
        <Attribution userId="S::LPeralta@minvivienda.gov.co::30b21157-3279-469d-8581-1272503fd00d" userName="Leidy Lorena Peralta Lozano" userProvider="AD"/>
        <Anchor>
          <Comment id="{942B75E2-C30A-4146-9876-546F43D4EA34}"/>
        </Anchor>
        <Assign userId="S::JVillamil@minvivienda.gov.co::8860b594-5aff-4138-82a0-cc05a66ab182" userName="Julian Andres Villamil Sanchez" userProvider="AD"/>
      </Event>
      <Event time="2025-03-21T15:47:27.46" id="{A0FF56F2-1DF9-4EE3-8705-B5E1CE7B2F79}">
        <Attribution userId="S::LPeralta@minvivienda.gov.co::30b21157-3279-469d-8581-1272503fd00d" userName="Leidy Lorena Peralta Lozano" userProvider="AD"/>
        <Anchor>
          <Comment id="{942B75E2-C30A-4146-9876-546F43D4EA34}"/>
        </Anchor>
        <SetTitle title="@Julian Andres Villamil Sanchez Todas las casillas deben estar marcadas en si o no dependiendo compromiso."/>
      </Event>
    </History>
  </Task>
</Tasks>
</file>

<file path=xl/documenttasks/documenttask2.xml><?xml version="1.0" encoding="utf-8"?>
<Tasks xmlns="http://schemas.microsoft.com/office/tasks/2019/documenttasks">
  <Task id="{FA7321F8-5037-446D-9297-C24EDE0BD2C5}">
    <Anchor>
      <Comment id="{DC242B55-3C67-4E49-ACD7-4B557D5035DA}"/>
    </Anchor>
    <History>
      <Event time="2025-05-26T19:00:03.15" id="{C4BA396E-F517-4AFF-A8CC-57443B8CF850}">
        <Attribution userId="S::LPeralta@minvivienda.gov.co::30b21157-3279-469d-8581-1272503fd00d" userName="Leidy Lorena Peralta Lozano" userProvider="AD"/>
        <Anchor>
          <Comment id="{DC242B55-3C67-4E49-ACD7-4B557D5035DA}"/>
        </Anchor>
        <Create/>
      </Event>
      <Event time="2025-05-26T19:00:03.15" id="{C108DD4A-296D-4ABB-9AC4-27F25ED12E22}">
        <Attribution userId="S::LPeralta@minvivienda.gov.co::30b21157-3279-469d-8581-1272503fd00d" userName="Leidy Lorena Peralta Lozano" userProvider="AD"/>
        <Anchor>
          <Comment id="{DC242B55-3C67-4E49-ACD7-4B557D5035DA}"/>
        </Anchor>
        <Assign userId="S::LBermudez@minvivienda.gov.co::c4e40c40-adbb-4914-bd04-b752b44e516f" userName="Luisa Fernanda Bermudez Pava" userProvider="AD"/>
      </Event>
      <Event time="2025-05-26T19:00:03.15" id="{90F6ED9E-F01C-4038-AF90-4002014B17CE}">
        <Attribution userId="S::LPeralta@minvivienda.gov.co::30b21157-3279-469d-8581-1272503fd00d" userName="Leidy Lorena Peralta Lozano" userProvider="AD"/>
        <Anchor>
          <Comment id="{DC242B55-3C67-4E49-ACD7-4B557D5035DA}"/>
        </Anchor>
        <SetTitle title="@Luisa Fernanda Bermudez Pava ¿Qué proyecto de respuesta? ¿Qué respuestas? ¿La mesa tiene fecha propuesta?"/>
      </Event>
    </History>
  </Task>
</Tasks>
</file>

<file path=xl/persons/person.xml><?xml version="1.0" encoding="utf-8"?>
<personList xmlns="http://schemas.microsoft.com/office/spreadsheetml/2018/threadedcomments" xmlns:x="http://schemas.openxmlformats.org/spreadsheetml/2006/main">
  <person displayName="Julian Andres Villamil Sanchez" id="{8D2FDD6D-8CC2-4A28-A685-F22CD674BDC0}" userId="JVillamil@minvivienda.gov.co" providerId="PeoplePicker"/>
  <person displayName="Luisa Fernanda Bermudez Pava" id="{038D1D92-B397-4EDF-A9BE-19BA08BFA9C7}" userId="LBermudez@minvivienda.gov.co" providerId="PeoplePicker"/>
  <person displayName="Leidy Lorena Peralta Lozano" id="{C3FB85FC-4344-45C5-BAD9-FA0365957D29}" userId="S::LPeralta@minvivienda.gov.co::30b21157-3279-469d-8581-1272503fd00d" providerId="AD"/>
  <person displayName="Luisa Fernanda Bermudez Pava" id="{DFFB82DB-08CF-47DD-94DF-42053B0E556C}" userId="S::lbermudez@minvivienda.gov.co::c4e40c40-adbb-4914-bd04-b752b44e516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3" dT="2025-03-21T15:47:27.46" personId="{C3FB85FC-4344-45C5-BAD9-FA0365957D29}" id="{942B75E2-C30A-4146-9876-546F43D4EA34}">
    <text>@Julian Andres Villamil Sanchez  Todas las casillas deben estar marcadas en si o no dependiendo compromiso.</text>
    <mentions>
      <mention mentionpersonId="{8D2FDD6D-8CC2-4A28-A685-F22CD674BDC0}" mentionId="{AAC36EDD-A3C8-4DE2-A054-ACE5B34371FD}" startIndex="0" length="31"/>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AI4" dT="2025-05-26T19:00:03.15" personId="{C3FB85FC-4344-45C5-BAD9-FA0365957D29}" id="{DC242B55-3C67-4E49-ACD7-4B557D5035DA}">
    <text>@Luisa Fernanda Bermudez Pava ¿Qué proyecto de respuesta? ¿Qué respuestas? ¿La mesa tiene fecha propuesta?</text>
    <mentions>
      <mention mentionpersonId="{038D1D92-B397-4EDF-A9BE-19BA08BFA9C7}" mentionId="{E9E61947-2F15-4E90-9411-7371AEA7E183}" startIndex="0" length="29"/>
    </mentions>
  </threadedComment>
  <threadedComment ref="AI4" dT="2025-05-26T19:43:00.80" personId="{DFFB82DB-08CF-47DD-94DF-42053B0E556C}" id="{6A953CB0-7B2D-4C39-B076-07D02EDBB770}" parentId="{DC242B55-3C67-4E49-ACD7-4B557D5035DA}">
    <text xml:space="preserve">El Ministerio de Agricultura, remitió observaciones al proyecto de decreto como ministerio firmante, de acuerdo con las indicaciones realizadas por parte de la OAJ. Por tanto, se remitió para revisión a la OAJ, el proyecto de respuesta a dichas observaciones. No se tiene planteada una fecha para la mesa de trabajo, pues simplemente se enunció la intención de esta para de manera interna, acordar una fecha y hora para llevarla a cabo de acuerdo con la disponibilidad de cada parte.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9/04/relationships/documenttask" Target="../documenttasks/documenttask2.xml"/><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1FB97-9B97-4098-BBC5-2D0E4C7B1348}">
  <dimension ref="A1:FI23"/>
  <sheetViews>
    <sheetView zoomScale="130" zoomScaleNormal="120" zoomScaleSheetLayoutView="124" workbookViewId="0">
      <pane xSplit="2" ySplit="3" topLeftCell="C10" activePane="bottomRight" state="frozen"/>
      <selection pane="topRight" activeCell="C1" sqref="C1"/>
      <selection pane="bottomLeft" activeCell="A4" sqref="A4"/>
      <selection pane="bottomRight" activeCell="C1" sqref="C1"/>
    </sheetView>
  </sheetViews>
  <sheetFormatPr baseColWidth="10" defaultColWidth="11.42578125" defaultRowHeight="15" customHeight="1" x14ac:dyDescent="0.3"/>
  <cols>
    <col min="1" max="1" width="4.42578125" style="3" customWidth="1"/>
    <col min="2" max="2" width="41" style="3" customWidth="1"/>
    <col min="3" max="6" width="8.42578125" style="3" customWidth="1"/>
    <col min="7" max="9" width="23" style="3" customWidth="1"/>
    <col min="10" max="18" width="19.28515625" style="3" customWidth="1"/>
    <col min="19" max="19" width="19.7109375" style="3" customWidth="1"/>
    <col min="20" max="20" width="57.28515625" style="3" customWidth="1"/>
    <col min="21" max="21" width="57.28515625" style="63" customWidth="1"/>
    <col min="22" max="24" width="57.28515625" customWidth="1"/>
    <col min="25" max="25" width="57.28515625" style="21" customWidth="1"/>
    <col min="26" max="26" width="57.28515625" customWidth="1"/>
    <col min="27" max="27" width="56" customWidth="1"/>
    <col min="28" max="28" width="56" style="63" customWidth="1"/>
    <col min="29" max="29" width="56" customWidth="1"/>
    <col min="30" max="31" width="56" style="63" customWidth="1"/>
    <col min="32" max="36" width="56" style="12" customWidth="1"/>
    <col min="37" max="38" width="56" style="166" customWidth="1"/>
    <col min="39" max="43" width="56" style="12" customWidth="1"/>
    <col min="44" max="44" width="4.42578125" style="12" customWidth="1"/>
    <col min="45" max="45" width="43.7109375" style="12" customWidth="1"/>
    <col min="46" max="46" width="5.5703125" style="12" customWidth="1"/>
    <col min="47" max="47" width="12.28515625" style="12" customWidth="1"/>
    <col min="48" max="48" width="18.7109375" style="12" customWidth="1"/>
    <col min="49" max="49" width="22.5703125" style="12" customWidth="1"/>
    <col min="50" max="60" width="56.85546875" style="12" customWidth="1"/>
    <col min="61" max="61" width="56.85546875" style="63" customWidth="1"/>
    <col min="62" max="91" width="56.85546875" customWidth="1"/>
  </cols>
  <sheetData>
    <row r="1" spans="1:165" s="211" customFormat="1" ht="30" customHeight="1" x14ac:dyDescent="0.25">
      <c r="A1" s="330"/>
      <c r="B1" s="331" t="s">
        <v>0</v>
      </c>
      <c r="C1" s="330" t="s">
        <v>1</v>
      </c>
      <c r="D1" s="330"/>
      <c r="E1" s="330"/>
      <c r="F1" s="330"/>
      <c r="G1" s="330" t="s">
        <v>2</v>
      </c>
      <c r="H1" s="330" t="s">
        <v>3</v>
      </c>
      <c r="I1" s="330" t="s">
        <v>4</v>
      </c>
      <c r="J1" s="327" t="s">
        <v>5</v>
      </c>
      <c r="K1" s="328"/>
      <c r="L1" s="328"/>
      <c r="M1" s="328"/>
      <c r="N1" s="328"/>
      <c r="O1" s="328"/>
      <c r="P1" s="328"/>
      <c r="Q1" s="328"/>
      <c r="R1" s="328"/>
      <c r="S1" s="329"/>
      <c r="T1" s="330" t="s">
        <v>6</v>
      </c>
      <c r="U1" s="330"/>
      <c r="V1" s="330"/>
      <c r="AB1" s="212"/>
      <c r="AD1" s="212"/>
      <c r="AE1" s="212"/>
      <c r="AF1" s="213"/>
      <c r="AG1" s="213"/>
      <c r="AH1" s="213"/>
      <c r="AI1" s="213"/>
      <c r="AJ1" s="213"/>
      <c r="AK1" s="213"/>
      <c r="AL1" s="213"/>
      <c r="AM1" s="213"/>
      <c r="AN1" s="213"/>
      <c r="AO1" s="213"/>
      <c r="AP1" s="213"/>
      <c r="AQ1" s="213"/>
      <c r="AR1" s="213"/>
      <c r="AS1" s="213"/>
      <c r="AT1" s="213"/>
      <c r="AU1" s="213"/>
      <c r="AV1" s="213"/>
      <c r="AW1" s="213"/>
      <c r="AX1" s="213"/>
      <c r="AY1" s="213"/>
      <c r="AZ1" s="213"/>
      <c r="BA1" s="213"/>
      <c r="BB1" s="213"/>
      <c r="BC1" s="213"/>
      <c r="BD1" s="213" t="s">
        <v>7</v>
      </c>
      <c r="BE1" s="213"/>
      <c r="BF1" s="213"/>
      <c r="BG1" s="213"/>
      <c r="BH1" s="213"/>
      <c r="BI1" s="212"/>
    </row>
    <row r="2" spans="1:165" s="211" customFormat="1" ht="70.349999999999994" customHeight="1" x14ac:dyDescent="0.25">
      <c r="A2" s="330"/>
      <c r="B2" s="332"/>
      <c r="C2" s="214" t="s">
        <v>8</v>
      </c>
      <c r="D2" s="214" t="s">
        <v>9</v>
      </c>
      <c r="E2" s="214" t="s">
        <v>10</v>
      </c>
      <c r="F2" s="214" t="s">
        <v>11</v>
      </c>
      <c r="G2" s="330"/>
      <c r="H2" s="330"/>
      <c r="I2" s="330"/>
      <c r="J2" s="210" t="s">
        <v>12</v>
      </c>
      <c r="K2" s="210" t="s">
        <v>13</v>
      </c>
      <c r="L2" s="210" t="s">
        <v>14</v>
      </c>
      <c r="M2" s="210" t="s">
        <v>15</v>
      </c>
      <c r="N2" s="210" t="s">
        <v>16</v>
      </c>
      <c r="O2" s="210" t="s">
        <v>17</v>
      </c>
      <c r="P2" s="210" t="s">
        <v>18</v>
      </c>
      <c r="Q2" s="210" t="s">
        <v>19</v>
      </c>
      <c r="R2" s="210" t="s">
        <v>20</v>
      </c>
      <c r="S2" s="210" t="s">
        <v>21</v>
      </c>
      <c r="T2" s="196" t="s">
        <v>22</v>
      </c>
      <c r="U2" s="215" t="s">
        <v>23</v>
      </c>
      <c r="V2" s="196" t="s">
        <v>24</v>
      </c>
      <c r="W2" s="215" t="s">
        <v>25</v>
      </c>
      <c r="X2" s="196" t="s">
        <v>26</v>
      </c>
      <c r="Y2" s="215" t="s">
        <v>27</v>
      </c>
      <c r="Z2" s="196" t="s">
        <v>28</v>
      </c>
      <c r="AA2" s="215" t="s">
        <v>29</v>
      </c>
      <c r="AB2" s="196" t="s">
        <v>30</v>
      </c>
      <c r="AC2" s="215" t="s">
        <v>31</v>
      </c>
      <c r="AD2" s="196" t="s">
        <v>32</v>
      </c>
      <c r="AE2" s="215" t="s">
        <v>33</v>
      </c>
      <c r="AF2" s="186" t="s">
        <v>34</v>
      </c>
      <c r="AG2" s="216" t="s">
        <v>35</v>
      </c>
      <c r="AH2" s="186" t="s">
        <v>36</v>
      </c>
      <c r="AI2" s="186" t="s">
        <v>37</v>
      </c>
      <c r="AJ2" s="186" t="s">
        <v>38</v>
      </c>
      <c r="AK2" s="186" t="s">
        <v>39</v>
      </c>
      <c r="AL2" s="216" t="s">
        <v>33</v>
      </c>
      <c r="AM2" s="186" t="s">
        <v>40</v>
      </c>
      <c r="AN2" s="216" t="s">
        <v>41</v>
      </c>
      <c r="AO2" s="186" t="s">
        <v>42</v>
      </c>
      <c r="AP2" s="186"/>
      <c r="AQ2" s="186" t="s">
        <v>43</v>
      </c>
      <c r="AR2" s="186" t="s">
        <v>44</v>
      </c>
      <c r="AS2" s="186" t="s">
        <v>45</v>
      </c>
      <c r="AT2" s="186" t="s">
        <v>46</v>
      </c>
      <c r="AU2" s="186" t="s">
        <v>47</v>
      </c>
      <c r="AV2" s="216" t="s">
        <v>48</v>
      </c>
      <c r="AW2" s="186" t="s">
        <v>49</v>
      </c>
      <c r="AX2" s="255" t="s">
        <v>50</v>
      </c>
      <c r="AY2" s="186" t="s">
        <v>51</v>
      </c>
      <c r="AZ2" s="255" t="s">
        <v>52</v>
      </c>
      <c r="BA2" s="186" t="s">
        <v>53</v>
      </c>
      <c r="BB2" s="255" t="s">
        <v>54</v>
      </c>
      <c r="BC2" s="186" t="s">
        <v>55</v>
      </c>
      <c r="BD2" s="255" t="s">
        <v>56</v>
      </c>
      <c r="BE2" s="186"/>
      <c r="BF2" s="186"/>
      <c r="BG2" s="186"/>
      <c r="BH2" s="213"/>
      <c r="BI2" s="212"/>
    </row>
    <row r="3" spans="1:165" ht="100.35" hidden="1" customHeight="1" x14ac:dyDescent="0.25">
      <c r="A3" s="47">
        <v>1</v>
      </c>
      <c r="B3" s="48" t="s">
        <v>57</v>
      </c>
      <c r="C3" s="47" t="s">
        <v>58</v>
      </c>
      <c r="D3" s="47" t="s">
        <v>59</v>
      </c>
      <c r="E3" s="47" t="s">
        <v>59</v>
      </c>
      <c r="F3" s="47" t="s">
        <v>59</v>
      </c>
      <c r="G3" s="49" t="s">
        <v>60</v>
      </c>
      <c r="H3" s="49" t="s">
        <v>61</v>
      </c>
      <c r="I3" s="49" t="s">
        <v>62</v>
      </c>
      <c r="J3" s="67" t="s">
        <v>63</v>
      </c>
      <c r="K3" s="67" t="s">
        <v>64</v>
      </c>
      <c r="L3" s="67" t="s">
        <v>65</v>
      </c>
      <c r="M3" s="62" t="s">
        <v>66</v>
      </c>
      <c r="N3" s="62" t="s">
        <v>67</v>
      </c>
      <c r="O3" s="62" t="s">
        <v>68</v>
      </c>
      <c r="P3" s="62"/>
      <c r="Q3" s="62"/>
      <c r="R3" s="62"/>
      <c r="S3" s="62"/>
      <c r="T3" s="52" t="s">
        <v>69</v>
      </c>
      <c r="U3" s="58"/>
      <c r="V3" s="7" t="s">
        <v>70</v>
      </c>
      <c r="W3" s="58" t="s">
        <v>71</v>
      </c>
      <c r="X3" s="62" t="s">
        <v>72</v>
      </c>
      <c r="Y3" s="53"/>
      <c r="Z3" s="62" t="s">
        <v>73</v>
      </c>
      <c r="AA3" s="6"/>
      <c r="AB3" s="54" t="s">
        <v>74</v>
      </c>
      <c r="AC3" s="6"/>
      <c r="AD3" s="54" t="s">
        <v>75</v>
      </c>
      <c r="AE3" s="54"/>
      <c r="AF3" s="40" t="s">
        <v>76</v>
      </c>
      <c r="AG3" s="40" t="s">
        <v>77</v>
      </c>
      <c r="AH3" s="40" t="s">
        <v>76</v>
      </c>
      <c r="AI3" s="40"/>
      <c r="AJ3" s="40"/>
      <c r="AK3" s="163" t="s">
        <v>76</v>
      </c>
      <c r="AL3" s="163"/>
      <c r="AM3" s="163" t="s">
        <v>76</v>
      </c>
      <c r="AN3" s="40"/>
      <c r="AO3" s="163" t="s">
        <v>78</v>
      </c>
      <c r="AP3" s="40"/>
      <c r="AQ3" s="40"/>
      <c r="AR3" s="40"/>
      <c r="AS3" s="40"/>
      <c r="AT3" s="40"/>
      <c r="AU3" s="40"/>
      <c r="AV3" s="256"/>
      <c r="AW3" s="151"/>
      <c r="AX3" s="151"/>
      <c r="AY3" s="151"/>
      <c r="AZ3" s="151"/>
      <c r="BA3" s="151"/>
      <c r="BB3" s="151"/>
      <c r="BC3" s="151"/>
      <c r="BD3" s="151"/>
      <c r="BE3" s="151"/>
      <c r="BF3" s="151"/>
      <c r="BG3" s="151"/>
      <c r="BH3" s="151"/>
      <c r="BI3" s="158"/>
    </row>
    <row r="4" spans="1:165" ht="100.35" hidden="1" customHeight="1" x14ac:dyDescent="0.25">
      <c r="A4" s="47">
        <f>1+A3</f>
        <v>2</v>
      </c>
      <c r="B4" s="48" t="s">
        <v>79</v>
      </c>
      <c r="C4" s="47" t="s">
        <v>58</v>
      </c>
      <c r="D4" s="47" t="s">
        <v>59</v>
      </c>
      <c r="E4" s="47" t="s">
        <v>59</v>
      </c>
      <c r="F4" s="47" t="s">
        <v>58</v>
      </c>
      <c r="G4" s="49" t="s">
        <v>80</v>
      </c>
      <c r="H4" s="49" t="s">
        <v>61</v>
      </c>
      <c r="I4" s="49" t="s">
        <v>81</v>
      </c>
      <c r="J4" s="62" t="s">
        <v>82</v>
      </c>
      <c r="K4" s="62" t="s">
        <v>83</v>
      </c>
      <c r="L4" s="62" t="s">
        <v>84</v>
      </c>
      <c r="M4" s="62" t="s">
        <v>85</v>
      </c>
      <c r="N4" s="62" t="s">
        <v>86</v>
      </c>
      <c r="O4" s="62" t="s">
        <v>87</v>
      </c>
      <c r="P4" s="62" t="s">
        <v>88</v>
      </c>
      <c r="Q4" s="62"/>
      <c r="R4" s="62"/>
      <c r="S4" s="62"/>
      <c r="T4" s="52" t="s">
        <v>89</v>
      </c>
      <c r="U4" s="58"/>
      <c r="V4" s="58" t="s">
        <v>90</v>
      </c>
      <c r="W4" s="7"/>
      <c r="X4" s="52" t="s">
        <v>91</v>
      </c>
      <c r="Y4" s="59" t="s">
        <v>92</v>
      </c>
      <c r="Z4" s="68" t="s">
        <v>93</v>
      </c>
      <c r="AA4" s="7"/>
      <c r="AB4" s="58" t="s">
        <v>94</v>
      </c>
      <c r="AC4" s="7"/>
      <c r="AD4" s="58" t="s">
        <v>95</v>
      </c>
      <c r="AE4" s="58"/>
      <c r="AF4" s="9" t="s">
        <v>96</v>
      </c>
      <c r="AG4" s="9" t="s">
        <v>97</v>
      </c>
      <c r="AH4" s="40" t="s">
        <v>98</v>
      </c>
      <c r="AI4" s="9"/>
      <c r="AJ4" s="9"/>
      <c r="AK4" s="164" t="s">
        <v>99</v>
      </c>
      <c r="AL4" s="164"/>
      <c r="AM4" s="164" t="s">
        <v>100</v>
      </c>
      <c r="AN4" s="9"/>
      <c r="AO4" s="164" t="s">
        <v>101</v>
      </c>
      <c r="AP4" s="9"/>
      <c r="AQ4" s="164" t="s">
        <v>102</v>
      </c>
      <c r="AR4" s="164" t="s">
        <v>103</v>
      </c>
      <c r="AS4" s="164" t="s">
        <v>104</v>
      </c>
      <c r="AT4" s="164"/>
      <c r="AU4" s="183" t="s">
        <v>104</v>
      </c>
      <c r="AV4" s="9"/>
      <c r="AW4" s="164" t="s">
        <v>104</v>
      </c>
      <c r="AX4" s="201"/>
      <c r="AY4" s="164" t="s">
        <v>105</v>
      </c>
      <c r="AZ4" s="201"/>
      <c r="BA4" s="201" t="s">
        <v>105</v>
      </c>
      <c r="BB4" s="201"/>
      <c r="BC4" s="201"/>
      <c r="BD4" s="201"/>
      <c r="BE4" s="201"/>
      <c r="BF4" s="201"/>
      <c r="BG4" s="201"/>
      <c r="BH4" s="201"/>
      <c r="BI4" s="199"/>
      <c r="BJ4" s="257"/>
      <c r="BK4" s="257"/>
      <c r="BL4" s="257"/>
      <c r="BM4" s="257"/>
      <c r="BN4" s="257"/>
      <c r="BO4" s="257"/>
      <c r="BP4" s="257"/>
      <c r="BQ4" s="257"/>
      <c r="BR4" s="257"/>
      <c r="BS4" s="257"/>
      <c r="BT4" s="257"/>
      <c r="BU4" s="257"/>
      <c r="BV4" s="257"/>
      <c r="BW4" s="257"/>
      <c r="BX4" s="257"/>
      <c r="BY4" s="257"/>
      <c r="BZ4" s="257"/>
      <c r="CA4" s="257"/>
      <c r="CB4" s="257"/>
      <c r="CC4" s="257"/>
      <c r="CD4" s="257"/>
      <c r="CE4" s="257"/>
      <c r="CF4" s="257"/>
      <c r="CG4" s="257"/>
      <c r="CH4" s="257"/>
      <c r="CI4" s="257"/>
      <c r="CJ4" s="257"/>
      <c r="CK4" s="257"/>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257"/>
      <c r="EB4" s="257"/>
      <c r="EC4" s="257"/>
      <c r="ED4" s="257"/>
      <c r="EE4" s="257"/>
      <c r="EF4" s="257"/>
      <c r="EG4" s="257"/>
      <c r="EH4" s="257"/>
      <c r="EI4" s="257"/>
      <c r="EJ4" s="257"/>
      <c r="EK4" s="257"/>
      <c r="EL4" s="257"/>
      <c r="EM4" s="257"/>
      <c r="EN4" s="257"/>
      <c r="EO4" s="257"/>
      <c r="EP4" s="257"/>
      <c r="EQ4" s="257"/>
      <c r="ER4" s="257"/>
      <c r="ES4" s="257"/>
      <c r="ET4" s="257"/>
      <c r="EU4" s="257"/>
      <c r="EV4" s="257"/>
      <c r="EW4" s="257"/>
      <c r="EX4" s="257"/>
      <c r="EY4" s="257"/>
      <c r="EZ4" s="257"/>
      <c r="FA4" s="257"/>
      <c r="FB4" s="257"/>
      <c r="FC4" s="257"/>
      <c r="FD4" s="257"/>
      <c r="FE4" s="257"/>
      <c r="FF4" s="257"/>
      <c r="FG4" s="257"/>
      <c r="FH4" s="257"/>
      <c r="FI4" s="257"/>
    </row>
    <row r="5" spans="1:165" ht="100.35" hidden="1" customHeight="1" x14ac:dyDescent="0.25">
      <c r="A5" s="47">
        <f>1+A4</f>
        <v>3</v>
      </c>
      <c r="B5" s="48" t="s">
        <v>106</v>
      </c>
      <c r="C5" s="47" t="s">
        <v>58</v>
      </c>
      <c r="D5" s="47" t="s">
        <v>59</v>
      </c>
      <c r="E5" s="47" t="s">
        <v>59</v>
      </c>
      <c r="F5" s="47" t="s">
        <v>58</v>
      </c>
      <c r="G5" s="49" t="s">
        <v>107</v>
      </c>
      <c r="H5" s="49" t="s">
        <v>61</v>
      </c>
      <c r="I5" s="49" t="s">
        <v>108</v>
      </c>
      <c r="J5" s="62" t="s">
        <v>109</v>
      </c>
      <c r="K5" s="62" t="s">
        <v>110</v>
      </c>
      <c r="L5" s="62" t="s">
        <v>111</v>
      </c>
      <c r="M5" s="62" t="s">
        <v>112</v>
      </c>
      <c r="N5" s="62" t="s">
        <v>113</v>
      </c>
      <c r="O5" s="62" t="s">
        <v>114</v>
      </c>
      <c r="P5" s="62" t="s">
        <v>115</v>
      </c>
      <c r="Q5" s="62" t="s">
        <v>116</v>
      </c>
      <c r="R5" s="62"/>
      <c r="S5" s="62"/>
      <c r="T5" s="52" t="s">
        <v>117</v>
      </c>
      <c r="U5" s="58"/>
      <c r="V5" s="7" t="s">
        <v>118</v>
      </c>
      <c r="W5" s="62" t="s">
        <v>119</v>
      </c>
      <c r="X5" s="62" t="s">
        <v>120</v>
      </c>
      <c r="Y5" s="57"/>
      <c r="Z5" s="62" t="s">
        <v>121</v>
      </c>
      <c r="AA5" s="7"/>
      <c r="AB5" s="58" t="s">
        <v>122</v>
      </c>
      <c r="AC5" s="7"/>
      <c r="AD5" s="58"/>
      <c r="AE5" s="58" t="s">
        <v>123</v>
      </c>
      <c r="AF5" s="9" t="s">
        <v>122</v>
      </c>
      <c r="AG5" s="9"/>
      <c r="AH5" s="40" t="s">
        <v>124</v>
      </c>
      <c r="AI5" s="9"/>
      <c r="AJ5" s="9"/>
      <c r="AK5" s="164"/>
      <c r="AL5" s="164"/>
      <c r="AM5" s="9"/>
      <c r="AN5" s="9"/>
      <c r="AO5" s="164"/>
      <c r="AP5" s="9"/>
      <c r="AQ5" s="164" t="s">
        <v>102</v>
      </c>
      <c r="AR5" s="9"/>
      <c r="AS5" s="9"/>
      <c r="AT5" s="164"/>
      <c r="AU5" s="183"/>
      <c r="AV5" s="9"/>
      <c r="AW5" s="201"/>
      <c r="AX5" s="201"/>
      <c r="AY5" s="201"/>
      <c r="AZ5" s="201"/>
      <c r="BA5" s="201"/>
      <c r="BB5" s="201"/>
      <c r="BC5" s="201"/>
      <c r="BD5" s="201"/>
      <c r="BE5" s="201"/>
      <c r="BF5" s="201"/>
      <c r="BG5" s="201"/>
      <c r="BH5" s="201"/>
      <c r="BI5" s="199"/>
      <c r="BJ5" s="257"/>
      <c r="BK5" s="257"/>
      <c r="BL5" s="257"/>
      <c r="BM5" s="257"/>
      <c r="BN5" s="257"/>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257"/>
      <c r="EB5" s="257"/>
      <c r="EC5" s="257"/>
      <c r="ED5" s="257"/>
      <c r="EE5" s="257"/>
      <c r="EF5" s="257"/>
      <c r="EG5" s="257"/>
      <c r="EH5" s="257"/>
      <c r="EI5" s="257"/>
      <c r="EJ5" s="257"/>
      <c r="EK5" s="257"/>
      <c r="EL5" s="257"/>
      <c r="EM5" s="257"/>
      <c r="EN5" s="257"/>
      <c r="EO5" s="257"/>
      <c r="EP5" s="257"/>
      <c r="EQ5" s="257"/>
      <c r="ER5" s="257"/>
      <c r="ES5" s="257"/>
      <c r="ET5" s="257"/>
      <c r="EU5" s="257"/>
      <c r="EV5" s="257"/>
      <c r="EW5" s="257"/>
      <c r="EX5" s="257"/>
      <c r="EY5" s="257"/>
      <c r="EZ5" s="257"/>
      <c r="FA5" s="257"/>
      <c r="FB5" s="257"/>
      <c r="FC5" s="257"/>
      <c r="FD5" s="257"/>
      <c r="FE5" s="257"/>
      <c r="FF5" s="257"/>
      <c r="FG5" s="257"/>
      <c r="FH5" s="257"/>
      <c r="FI5" s="257"/>
    </row>
    <row r="6" spans="1:165" s="32" customFormat="1" ht="100.35" hidden="1" customHeight="1" x14ac:dyDescent="0.25">
      <c r="A6" s="69">
        <f>1+A5</f>
        <v>4</v>
      </c>
      <c r="B6" s="70" t="s">
        <v>125</v>
      </c>
      <c r="C6" s="69" t="s">
        <v>58</v>
      </c>
      <c r="D6" s="69" t="s">
        <v>59</v>
      </c>
      <c r="E6" s="69" t="s">
        <v>59</v>
      </c>
      <c r="F6" s="69" t="s">
        <v>58</v>
      </c>
      <c r="G6" s="71" t="s">
        <v>126</v>
      </c>
      <c r="H6" s="71" t="s">
        <v>61</v>
      </c>
      <c r="I6" s="71" t="s">
        <v>127</v>
      </c>
      <c r="J6" s="72" t="s">
        <v>128</v>
      </c>
      <c r="K6" s="72" t="s">
        <v>129</v>
      </c>
      <c r="L6" s="72" t="s">
        <v>130</v>
      </c>
      <c r="M6" s="72" t="s">
        <v>131</v>
      </c>
      <c r="N6" s="72" t="s">
        <v>132</v>
      </c>
      <c r="O6" s="72" t="s">
        <v>133</v>
      </c>
      <c r="P6" s="72" t="s">
        <v>134</v>
      </c>
      <c r="Q6" s="72" t="s">
        <v>135</v>
      </c>
      <c r="R6" s="72" t="s">
        <v>136</v>
      </c>
      <c r="S6" s="72" t="s">
        <v>137</v>
      </c>
      <c r="T6" s="73" t="s">
        <v>138</v>
      </c>
      <c r="U6" s="74"/>
      <c r="V6" s="74" t="s">
        <v>139</v>
      </c>
      <c r="W6" s="33"/>
      <c r="X6" s="73" t="s">
        <v>140</v>
      </c>
      <c r="Y6" s="73"/>
      <c r="Z6" s="75" t="s">
        <v>141</v>
      </c>
      <c r="AA6" s="33"/>
      <c r="AB6" s="74" t="s">
        <v>142</v>
      </c>
      <c r="AC6" s="33"/>
      <c r="AD6" s="74"/>
      <c r="AE6" s="74"/>
      <c r="AF6" s="150"/>
      <c r="AG6" s="150"/>
      <c r="AH6" s="40"/>
      <c r="AI6" s="150"/>
      <c r="AJ6" s="150"/>
      <c r="AK6" s="165"/>
      <c r="AL6" s="165"/>
      <c r="AM6" s="150"/>
      <c r="AN6" s="150"/>
      <c r="AO6" s="164"/>
      <c r="AP6" s="150"/>
      <c r="AQ6" s="164" t="s">
        <v>102</v>
      </c>
      <c r="AR6" s="150"/>
      <c r="AS6" s="150"/>
      <c r="AT6" s="164"/>
      <c r="AU6" s="262"/>
      <c r="AV6" s="150"/>
      <c r="AW6" s="258"/>
      <c r="AX6" s="258"/>
      <c r="AY6" s="258"/>
      <c r="AZ6" s="258"/>
      <c r="BA6" s="258"/>
      <c r="BB6" s="258"/>
      <c r="BC6" s="258"/>
      <c r="BD6" s="258"/>
      <c r="BE6" s="258"/>
      <c r="BF6" s="258"/>
      <c r="BG6" s="258"/>
      <c r="BH6" s="258"/>
      <c r="BI6" s="259"/>
      <c r="BJ6" s="260"/>
      <c r="BK6" s="260"/>
      <c r="BL6" s="260"/>
      <c r="BM6" s="260"/>
      <c r="BN6" s="260"/>
      <c r="BO6" s="260"/>
      <c r="BP6" s="260"/>
      <c r="BQ6" s="260"/>
      <c r="BR6" s="260"/>
      <c r="BS6" s="260"/>
      <c r="BT6" s="260"/>
      <c r="BU6" s="260"/>
      <c r="BV6" s="260"/>
      <c r="BW6" s="260"/>
      <c r="BX6" s="260"/>
      <c r="BY6" s="260"/>
      <c r="BZ6" s="260"/>
      <c r="CA6" s="260"/>
      <c r="CB6" s="260"/>
      <c r="CC6" s="260"/>
      <c r="CD6" s="260"/>
      <c r="CE6" s="260"/>
      <c r="CF6" s="260"/>
      <c r="CG6" s="260"/>
      <c r="CH6" s="260"/>
      <c r="CI6" s="260"/>
      <c r="CJ6" s="260"/>
      <c r="CK6" s="260"/>
      <c r="CL6" s="260"/>
      <c r="CM6" s="260"/>
      <c r="CN6" s="260"/>
      <c r="CO6" s="260"/>
      <c r="CP6" s="260"/>
      <c r="CQ6" s="260"/>
      <c r="CR6" s="260"/>
      <c r="CS6" s="260"/>
      <c r="CT6" s="260"/>
      <c r="CU6" s="260"/>
      <c r="CV6" s="260"/>
      <c r="CW6" s="260"/>
      <c r="CX6" s="260"/>
      <c r="CY6" s="260"/>
      <c r="CZ6" s="260"/>
      <c r="DA6" s="260"/>
      <c r="DB6" s="260"/>
      <c r="DC6" s="260"/>
      <c r="DD6" s="260"/>
      <c r="DE6" s="260"/>
      <c r="DF6" s="260"/>
      <c r="DG6" s="260"/>
      <c r="DH6" s="260"/>
      <c r="DI6" s="260"/>
      <c r="DJ6" s="260"/>
      <c r="DK6" s="260"/>
      <c r="DL6" s="260"/>
      <c r="DM6" s="260"/>
      <c r="DN6" s="260"/>
      <c r="DO6" s="260"/>
      <c r="DP6" s="260"/>
      <c r="DQ6" s="260"/>
      <c r="DR6" s="260"/>
      <c r="DS6" s="260"/>
      <c r="DT6" s="260"/>
      <c r="DU6" s="260"/>
      <c r="DV6" s="260"/>
      <c r="DW6" s="260"/>
      <c r="DX6" s="260"/>
      <c r="DY6" s="260"/>
      <c r="DZ6" s="260"/>
      <c r="EA6" s="260"/>
      <c r="EB6" s="260"/>
      <c r="EC6" s="260"/>
      <c r="ED6" s="260"/>
      <c r="EE6" s="260"/>
      <c r="EF6" s="260"/>
      <c r="EG6" s="260"/>
      <c r="EH6" s="260"/>
      <c r="EI6" s="260"/>
      <c r="EJ6" s="260"/>
      <c r="EK6" s="260"/>
      <c r="EL6" s="260"/>
      <c r="EM6" s="260"/>
      <c r="EN6" s="260"/>
      <c r="EO6" s="260"/>
      <c r="EP6" s="260"/>
      <c r="EQ6" s="260"/>
      <c r="ER6" s="260"/>
      <c r="ES6" s="260"/>
      <c r="ET6" s="260"/>
      <c r="EU6" s="260"/>
      <c r="EV6" s="260"/>
      <c r="EW6" s="260"/>
      <c r="EX6" s="260"/>
      <c r="EY6" s="260"/>
      <c r="EZ6" s="260"/>
      <c r="FA6" s="260"/>
      <c r="FB6" s="260"/>
      <c r="FC6" s="260"/>
      <c r="FD6" s="260"/>
      <c r="FE6" s="260"/>
      <c r="FF6" s="260"/>
      <c r="FG6" s="260"/>
      <c r="FH6" s="260"/>
      <c r="FI6" s="260"/>
    </row>
    <row r="7" spans="1:165" ht="100.35" hidden="1" customHeight="1" x14ac:dyDescent="0.25">
      <c r="A7" s="47">
        <f>1+A6</f>
        <v>5</v>
      </c>
      <c r="B7" s="48" t="s">
        <v>143</v>
      </c>
      <c r="C7" s="47" t="s">
        <v>58</v>
      </c>
      <c r="D7" s="47" t="s">
        <v>59</v>
      </c>
      <c r="E7" s="47" t="s">
        <v>59</v>
      </c>
      <c r="F7" s="47" t="s">
        <v>58</v>
      </c>
      <c r="G7" s="49" t="s">
        <v>144</v>
      </c>
      <c r="H7" s="49" t="s">
        <v>61</v>
      </c>
      <c r="I7" s="49" t="s">
        <v>127</v>
      </c>
      <c r="J7" s="62" t="s">
        <v>145</v>
      </c>
      <c r="K7" s="62" t="s">
        <v>146</v>
      </c>
      <c r="L7" s="62" t="s">
        <v>147</v>
      </c>
      <c r="M7" s="62" t="s">
        <v>148</v>
      </c>
      <c r="N7" s="62" t="s">
        <v>149</v>
      </c>
      <c r="O7" s="62" t="s">
        <v>150</v>
      </c>
      <c r="P7" s="62" t="s">
        <v>151</v>
      </c>
      <c r="Q7" s="62" t="s">
        <v>152</v>
      </c>
      <c r="R7" s="62" t="s">
        <v>153</v>
      </c>
      <c r="S7" s="62" t="s">
        <v>154</v>
      </c>
      <c r="T7" s="52"/>
      <c r="U7" s="58"/>
      <c r="V7" s="58" t="s">
        <v>155</v>
      </c>
      <c r="W7" s="7"/>
      <c r="X7" s="52" t="s">
        <v>156</v>
      </c>
      <c r="Y7" s="59"/>
      <c r="Z7" s="58" t="s">
        <v>157</v>
      </c>
      <c r="AA7" s="7"/>
      <c r="AB7" s="58" t="s">
        <v>158</v>
      </c>
      <c r="AC7" s="7"/>
      <c r="AD7" s="58" t="s">
        <v>159</v>
      </c>
      <c r="AE7" s="58"/>
      <c r="AF7" s="9" t="s">
        <v>159</v>
      </c>
      <c r="AG7" s="9"/>
      <c r="AH7" s="40" t="s">
        <v>124</v>
      </c>
      <c r="AI7" s="9"/>
      <c r="AJ7" s="9"/>
      <c r="AK7" s="164"/>
      <c r="AL7" s="164"/>
      <c r="AM7" s="9"/>
      <c r="AN7" s="9"/>
      <c r="AO7" s="164"/>
      <c r="AP7" s="9"/>
      <c r="AQ7" s="164" t="s">
        <v>102</v>
      </c>
      <c r="AR7" s="9"/>
      <c r="AS7" s="9"/>
      <c r="AT7" s="164"/>
      <c r="AU7" s="183"/>
      <c r="AV7" s="9"/>
      <c r="AW7" s="201"/>
      <c r="AX7" s="201"/>
      <c r="AY7" s="201"/>
      <c r="AZ7" s="201"/>
      <c r="BA7" s="201"/>
      <c r="BB7" s="201"/>
      <c r="BC7" s="201"/>
      <c r="BD7" s="201"/>
      <c r="BE7" s="201"/>
      <c r="BF7" s="201"/>
      <c r="BG7" s="201"/>
      <c r="BH7" s="201"/>
      <c r="BI7" s="199"/>
      <c r="BJ7" s="257"/>
      <c r="BK7" s="257"/>
      <c r="BL7" s="257"/>
      <c r="BM7" s="257"/>
      <c r="BN7" s="257"/>
      <c r="BO7" s="257"/>
      <c r="BP7" s="257"/>
      <c r="BQ7" s="257"/>
      <c r="BR7" s="257"/>
      <c r="BS7" s="257"/>
      <c r="BT7" s="257"/>
      <c r="BU7" s="257"/>
      <c r="BV7" s="257"/>
      <c r="BW7" s="257"/>
      <c r="BX7" s="257"/>
      <c r="BY7" s="257"/>
      <c r="BZ7" s="257"/>
      <c r="CA7" s="257"/>
      <c r="CB7" s="257"/>
      <c r="CC7" s="257"/>
      <c r="CD7" s="257"/>
      <c r="CE7" s="257"/>
      <c r="CF7" s="257"/>
      <c r="CG7" s="257"/>
      <c r="CH7" s="257"/>
      <c r="CI7" s="257"/>
      <c r="CJ7" s="257"/>
      <c r="CK7" s="257"/>
      <c r="CL7" s="257"/>
      <c r="CM7" s="257"/>
      <c r="CN7" s="257"/>
      <c r="CO7" s="257"/>
      <c r="CP7" s="257"/>
      <c r="CQ7" s="257"/>
      <c r="CR7" s="257"/>
      <c r="CS7" s="257"/>
      <c r="CT7" s="257"/>
      <c r="CU7" s="257"/>
      <c r="CV7" s="257"/>
      <c r="CW7" s="257"/>
      <c r="CX7" s="257"/>
      <c r="CY7" s="257"/>
      <c r="CZ7" s="257"/>
      <c r="DA7" s="257"/>
      <c r="DB7" s="257"/>
      <c r="DC7" s="257"/>
      <c r="DD7" s="257"/>
      <c r="DE7" s="257"/>
      <c r="DF7" s="257"/>
      <c r="DG7" s="257"/>
      <c r="DH7" s="257"/>
      <c r="DI7" s="257"/>
      <c r="DJ7" s="257"/>
      <c r="DK7" s="257"/>
      <c r="DL7" s="257"/>
      <c r="DM7" s="257"/>
      <c r="DN7" s="257"/>
      <c r="DO7" s="257"/>
      <c r="DP7" s="257"/>
      <c r="DQ7" s="257"/>
      <c r="DR7" s="257"/>
      <c r="DS7" s="257"/>
      <c r="DT7" s="257"/>
      <c r="DU7" s="257"/>
      <c r="DV7" s="257"/>
      <c r="DW7" s="257"/>
      <c r="DX7" s="257"/>
      <c r="DY7" s="257"/>
      <c r="DZ7" s="257"/>
      <c r="EA7" s="257"/>
      <c r="EB7" s="257"/>
      <c r="EC7" s="257"/>
      <c r="ED7" s="257"/>
      <c r="EE7" s="257"/>
      <c r="EF7" s="257"/>
      <c r="EG7" s="257"/>
      <c r="EH7" s="257"/>
      <c r="EI7" s="257"/>
      <c r="EJ7" s="257"/>
      <c r="EK7" s="257"/>
      <c r="EL7" s="257"/>
      <c r="EM7" s="257"/>
      <c r="EN7" s="257"/>
      <c r="EO7" s="257"/>
      <c r="EP7" s="257"/>
      <c r="EQ7" s="257"/>
      <c r="ER7" s="257"/>
      <c r="ES7" s="257"/>
      <c r="ET7" s="257"/>
      <c r="EU7" s="257"/>
      <c r="EV7" s="257"/>
      <c r="EW7" s="257"/>
      <c r="EX7" s="257"/>
      <c r="EY7" s="257"/>
      <c r="EZ7" s="257"/>
      <c r="FA7" s="257"/>
      <c r="FB7" s="257"/>
      <c r="FC7" s="257"/>
      <c r="FD7" s="257"/>
      <c r="FE7" s="257"/>
      <c r="FF7" s="257"/>
      <c r="FG7" s="257"/>
      <c r="FH7" s="257"/>
      <c r="FI7" s="257"/>
    </row>
    <row r="8" spans="1:165" ht="100.35" customHeight="1" x14ac:dyDescent="0.25">
      <c r="A8" s="47">
        <f>1+A7</f>
        <v>6</v>
      </c>
      <c r="B8" s="48" t="s">
        <v>160</v>
      </c>
      <c r="C8" s="47" t="s">
        <v>59</v>
      </c>
      <c r="D8" s="47" t="s">
        <v>59</v>
      </c>
      <c r="E8" s="47" t="s">
        <v>59</v>
      </c>
      <c r="F8" s="47" t="s">
        <v>59</v>
      </c>
      <c r="G8" s="49" t="s">
        <v>161</v>
      </c>
      <c r="H8" s="49" t="s">
        <v>162</v>
      </c>
      <c r="I8" s="49" t="s">
        <v>163</v>
      </c>
      <c r="J8" s="62" t="s">
        <v>164</v>
      </c>
      <c r="K8" s="62"/>
      <c r="L8" s="62"/>
      <c r="M8" s="62"/>
      <c r="N8" s="62"/>
      <c r="O8" s="62"/>
      <c r="P8" s="62"/>
      <c r="Q8" s="62"/>
      <c r="R8" s="62"/>
      <c r="S8" s="62"/>
      <c r="T8" s="52" t="s">
        <v>165</v>
      </c>
      <c r="U8" s="58"/>
      <c r="V8" s="7" t="s">
        <v>166</v>
      </c>
      <c r="W8" s="7" t="s">
        <v>167</v>
      </c>
      <c r="X8" s="52" t="s">
        <v>168</v>
      </c>
      <c r="Y8" s="57"/>
      <c r="Z8" s="52" t="s">
        <v>168</v>
      </c>
      <c r="AA8" s="7"/>
      <c r="AB8" s="58" t="s">
        <v>169</v>
      </c>
      <c r="AC8" s="7"/>
      <c r="AD8" s="58" t="s">
        <v>169</v>
      </c>
      <c r="AE8" s="58"/>
      <c r="AF8" s="9" t="s">
        <v>170</v>
      </c>
      <c r="AG8" s="9"/>
      <c r="AH8" s="40" t="s">
        <v>171</v>
      </c>
      <c r="AI8" s="9"/>
      <c r="AJ8" s="9"/>
      <c r="AK8" s="164" t="s">
        <v>171</v>
      </c>
      <c r="AL8" s="164"/>
      <c r="AM8" s="164" t="s">
        <v>172</v>
      </c>
      <c r="AN8" s="9"/>
      <c r="AO8" s="164" t="s">
        <v>173</v>
      </c>
      <c r="AP8" s="9"/>
      <c r="AQ8" s="164" t="s">
        <v>174</v>
      </c>
      <c r="AR8" s="164" t="s">
        <v>175</v>
      </c>
      <c r="AS8" s="164" t="s">
        <v>176</v>
      </c>
      <c r="AT8" s="164" t="s">
        <v>177</v>
      </c>
      <c r="AU8" s="183" t="s">
        <v>178</v>
      </c>
      <c r="AV8" s="9"/>
      <c r="AW8" s="164" t="s">
        <v>179</v>
      </c>
      <c r="AX8" s="201"/>
      <c r="AY8" s="164" t="s">
        <v>179</v>
      </c>
      <c r="AZ8" s="201"/>
      <c r="BA8" s="201" t="s">
        <v>180</v>
      </c>
      <c r="BB8" s="201"/>
      <c r="BC8" s="201" t="s">
        <v>180</v>
      </c>
      <c r="BD8" s="201"/>
      <c r="BE8" s="201"/>
      <c r="BF8" s="201"/>
      <c r="BG8" s="201"/>
      <c r="BH8" s="201"/>
      <c r="BI8" s="199"/>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c r="CW8" s="257"/>
      <c r="CX8" s="257"/>
      <c r="CY8" s="257"/>
      <c r="CZ8" s="257"/>
      <c r="DA8" s="257"/>
      <c r="DB8" s="257"/>
      <c r="DC8" s="257"/>
      <c r="DD8" s="257"/>
      <c r="DE8" s="257"/>
      <c r="DF8" s="257"/>
      <c r="DG8" s="257"/>
      <c r="DH8" s="257"/>
      <c r="DI8" s="257"/>
      <c r="DJ8" s="257"/>
      <c r="DK8" s="257"/>
      <c r="DL8" s="257"/>
      <c r="DM8" s="257"/>
      <c r="DN8" s="257"/>
      <c r="DO8" s="257"/>
      <c r="DP8" s="257"/>
      <c r="DQ8" s="257"/>
      <c r="DR8" s="257"/>
      <c r="DS8" s="257"/>
      <c r="DT8" s="257"/>
      <c r="DU8" s="257"/>
      <c r="DV8" s="257"/>
      <c r="DW8" s="257"/>
      <c r="DX8" s="257"/>
      <c r="DY8" s="257"/>
      <c r="DZ8" s="257"/>
      <c r="EA8" s="257"/>
      <c r="EB8" s="257"/>
      <c r="EC8" s="257"/>
      <c r="ED8" s="257"/>
      <c r="EE8" s="257"/>
      <c r="EF8" s="257"/>
      <c r="EG8" s="257"/>
      <c r="EH8" s="257"/>
      <c r="EI8" s="257"/>
      <c r="EJ8" s="257"/>
      <c r="EK8" s="257"/>
      <c r="EL8" s="257"/>
      <c r="EM8" s="257"/>
      <c r="EN8" s="257"/>
      <c r="EO8" s="257"/>
      <c r="EP8" s="257"/>
      <c r="EQ8" s="257"/>
      <c r="ER8" s="257"/>
      <c r="ES8" s="257"/>
      <c r="ET8" s="257"/>
      <c r="EU8" s="257"/>
      <c r="EV8" s="257"/>
      <c r="EW8" s="257"/>
      <c r="EX8" s="257"/>
      <c r="EY8" s="257"/>
      <c r="EZ8" s="257"/>
      <c r="FA8" s="257"/>
      <c r="FB8" s="257"/>
      <c r="FC8" s="257"/>
      <c r="FD8" s="257"/>
      <c r="FE8" s="257"/>
      <c r="FF8" s="257"/>
      <c r="FG8" s="257"/>
      <c r="FH8" s="257"/>
      <c r="FI8" s="257"/>
    </row>
    <row r="9" spans="1:165" ht="100.35" customHeight="1" x14ac:dyDescent="0.25">
      <c r="A9" s="47">
        <f>1+'Agenda G.E. económicos'!A21</f>
        <v>18</v>
      </c>
      <c r="B9" s="48" t="s">
        <v>181</v>
      </c>
      <c r="C9" s="47" t="s">
        <v>58</v>
      </c>
      <c r="D9" s="47" t="s">
        <v>59</v>
      </c>
      <c r="E9" s="47" t="s">
        <v>58</v>
      </c>
      <c r="F9" s="47" t="s">
        <v>59</v>
      </c>
      <c r="G9" s="60" t="s">
        <v>182</v>
      </c>
      <c r="H9" s="60" t="s">
        <v>183</v>
      </c>
      <c r="I9" s="60" t="s">
        <v>108</v>
      </c>
      <c r="J9" s="64" t="s">
        <v>184</v>
      </c>
      <c r="K9" s="64" t="s">
        <v>185</v>
      </c>
      <c r="L9" s="64" t="s">
        <v>186</v>
      </c>
      <c r="M9" s="64" t="s">
        <v>187</v>
      </c>
      <c r="N9" s="64"/>
      <c r="O9" s="64"/>
      <c r="P9" s="64"/>
      <c r="Q9" s="64"/>
      <c r="R9" s="64"/>
      <c r="S9" s="64"/>
      <c r="T9" s="65" t="s">
        <v>188</v>
      </c>
      <c r="U9" s="58"/>
      <c r="V9" s="58" t="s">
        <v>189</v>
      </c>
      <c r="W9" s="58" t="s">
        <v>190</v>
      </c>
      <c r="X9" s="58" t="s">
        <v>191</v>
      </c>
      <c r="Y9" s="57"/>
      <c r="Z9" s="58" t="s">
        <v>191</v>
      </c>
      <c r="AA9" s="7"/>
      <c r="AB9" s="58" t="s">
        <v>192</v>
      </c>
      <c r="AC9" s="7"/>
      <c r="AD9" s="58" t="s">
        <v>193</v>
      </c>
      <c r="AE9" s="58" t="s">
        <v>194</v>
      </c>
      <c r="AF9" s="9" t="s">
        <v>195</v>
      </c>
      <c r="AG9" s="9" t="s">
        <v>196</v>
      </c>
      <c r="AH9" s="40" t="s">
        <v>197</v>
      </c>
      <c r="AI9" s="9"/>
      <c r="AJ9" s="9"/>
      <c r="AK9" s="164" t="s">
        <v>198</v>
      </c>
      <c r="AL9" s="164" t="s">
        <v>199</v>
      </c>
      <c r="AM9" s="9"/>
      <c r="AN9" s="9"/>
      <c r="AO9" s="164" t="s">
        <v>200</v>
      </c>
      <c r="AP9" s="9"/>
      <c r="AQ9" s="164" t="s">
        <v>201</v>
      </c>
      <c r="AR9" s="164" t="s">
        <v>202</v>
      </c>
      <c r="AS9" s="164" t="s">
        <v>203</v>
      </c>
      <c r="AT9" s="164" t="s">
        <v>204</v>
      </c>
      <c r="AU9" s="183" t="s">
        <v>205</v>
      </c>
      <c r="AV9" s="9"/>
      <c r="AW9" s="183" t="s">
        <v>206</v>
      </c>
      <c r="AX9" s="201"/>
      <c r="AY9" s="183" t="s">
        <v>207</v>
      </c>
      <c r="AZ9" s="201"/>
      <c r="BA9" s="201" t="s">
        <v>208</v>
      </c>
      <c r="BB9" s="201"/>
      <c r="BC9" s="201" t="s">
        <v>209</v>
      </c>
      <c r="BD9" s="201"/>
      <c r="BE9" s="201"/>
      <c r="BF9" s="201"/>
      <c r="BG9" s="201"/>
      <c r="BH9" s="201"/>
      <c r="BI9" s="199"/>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row>
    <row r="10" spans="1:165" ht="100.35" customHeight="1" x14ac:dyDescent="0.3">
      <c r="A10" s="47">
        <f>1+A9</f>
        <v>19</v>
      </c>
      <c r="B10" s="48" t="s">
        <v>210</v>
      </c>
      <c r="C10" s="47" t="s">
        <v>58</v>
      </c>
      <c r="D10" s="47" t="s">
        <v>59</v>
      </c>
      <c r="E10" s="47" t="s">
        <v>59</v>
      </c>
      <c r="F10" s="47" t="s">
        <v>59</v>
      </c>
      <c r="G10" s="60" t="s">
        <v>211</v>
      </c>
      <c r="H10" s="60" t="s">
        <v>183</v>
      </c>
      <c r="I10" s="60" t="s">
        <v>212</v>
      </c>
      <c r="J10" s="64" t="s">
        <v>213</v>
      </c>
      <c r="K10" s="64"/>
      <c r="L10" s="64"/>
      <c r="M10" s="64"/>
      <c r="N10" s="64"/>
      <c r="O10" s="64"/>
      <c r="P10" s="64"/>
      <c r="Q10" s="64"/>
      <c r="R10" s="64"/>
      <c r="S10" s="64"/>
      <c r="T10" s="65" t="s">
        <v>214</v>
      </c>
      <c r="U10" s="76" t="s">
        <v>215</v>
      </c>
      <c r="V10" s="58" t="s">
        <v>216</v>
      </c>
      <c r="W10" s="7" t="s">
        <v>217</v>
      </c>
      <c r="X10" s="52" t="s">
        <v>218</v>
      </c>
      <c r="Y10" s="59"/>
      <c r="Z10" s="68" t="s">
        <v>219</v>
      </c>
      <c r="AA10" s="7"/>
      <c r="AB10" s="58" t="s">
        <v>220</v>
      </c>
      <c r="AC10" s="7"/>
      <c r="AD10" s="58" t="s">
        <v>221</v>
      </c>
      <c r="AE10" s="58"/>
      <c r="AF10" s="9" t="s">
        <v>222</v>
      </c>
      <c r="AG10" s="9"/>
      <c r="AH10" s="40" t="s">
        <v>223</v>
      </c>
      <c r="AI10" s="9" t="s">
        <v>224</v>
      </c>
      <c r="AJ10" s="9"/>
      <c r="AK10" s="164" t="s">
        <v>224</v>
      </c>
      <c r="AL10" s="164"/>
      <c r="AM10" s="164" t="s">
        <v>225</v>
      </c>
      <c r="AN10" s="9"/>
      <c r="AO10" s="164" t="s">
        <v>226</v>
      </c>
      <c r="AP10" s="164" t="s">
        <v>227</v>
      </c>
      <c r="AQ10" s="164" t="s">
        <v>228</v>
      </c>
      <c r="AR10" s="164" t="s">
        <v>229</v>
      </c>
      <c r="AS10" s="195" t="s">
        <v>229</v>
      </c>
      <c r="AT10" s="195" t="s">
        <v>229</v>
      </c>
      <c r="AU10" s="195" t="s">
        <v>229</v>
      </c>
      <c r="AV10" s="9"/>
      <c r="AW10" s="195" t="s">
        <v>229</v>
      </c>
      <c r="AX10" s="201" t="s">
        <v>230</v>
      </c>
      <c r="AY10" s="201" t="s">
        <v>231</v>
      </c>
      <c r="AZ10" s="201"/>
      <c r="BA10" s="201" t="s">
        <v>232</v>
      </c>
      <c r="BB10" s="201" t="s">
        <v>233</v>
      </c>
      <c r="BC10" s="201" t="s">
        <v>234</v>
      </c>
      <c r="BD10" s="201"/>
      <c r="BE10" s="201"/>
      <c r="BF10" s="201"/>
      <c r="BG10" s="201"/>
      <c r="BH10" s="201"/>
      <c r="BI10" s="199"/>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c r="CW10" s="257"/>
      <c r="CX10" s="257"/>
      <c r="CY10" s="257"/>
      <c r="CZ10" s="257"/>
      <c r="DA10" s="257"/>
      <c r="DB10" s="257"/>
      <c r="DC10" s="257"/>
      <c r="DD10" s="257"/>
      <c r="DE10" s="257"/>
      <c r="DF10" s="257"/>
      <c r="DG10" s="257"/>
      <c r="DH10" s="257"/>
      <c r="DI10" s="257"/>
      <c r="DJ10" s="257"/>
      <c r="DK10" s="257"/>
      <c r="DL10" s="257"/>
      <c r="DM10" s="257"/>
      <c r="DN10" s="257"/>
      <c r="DO10" s="257"/>
      <c r="DP10" s="257"/>
      <c r="DQ10" s="257"/>
      <c r="DR10" s="257"/>
      <c r="DS10" s="257"/>
      <c r="DT10" s="257"/>
      <c r="DU10" s="257"/>
      <c r="DV10" s="257"/>
      <c r="DW10" s="257"/>
      <c r="DX10" s="257"/>
      <c r="DY10" s="257"/>
      <c r="DZ10" s="257"/>
      <c r="EA10" s="257"/>
      <c r="EB10" s="257"/>
      <c r="EC10" s="257"/>
      <c r="ED10" s="257"/>
      <c r="EE10" s="257"/>
      <c r="EF10" s="257"/>
      <c r="EG10" s="257"/>
      <c r="EH10" s="257"/>
      <c r="EI10" s="257"/>
      <c r="EJ10" s="257"/>
      <c r="EK10" s="257"/>
      <c r="EL10" s="257"/>
      <c r="EM10" s="257"/>
      <c r="EN10" s="257"/>
      <c r="EO10" s="257"/>
      <c r="EP10" s="257"/>
      <c r="EQ10" s="257"/>
      <c r="ER10" s="257"/>
      <c r="ES10" s="257"/>
      <c r="ET10" s="257"/>
      <c r="EU10" s="257"/>
      <c r="EV10" s="257"/>
      <c r="EW10" s="257"/>
      <c r="EX10" s="257"/>
      <c r="EY10" s="257"/>
      <c r="EZ10" s="257"/>
      <c r="FA10" s="257"/>
      <c r="FB10" s="257"/>
      <c r="FC10" s="257"/>
      <c r="FD10" s="257"/>
      <c r="FE10" s="257"/>
      <c r="FF10" s="257"/>
      <c r="FG10" s="257"/>
      <c r="FH10" s="257"/>
      <c r="FI10" s="257"/>
    </row>
    <row r="11" spans="1:165" ht="100.35" hidden="1" customHeight="1" x14ac:dyDescent="0.25">
      <c r="A11" s="47">
        <f>1+A10</f>
        <v>20</v>
      </c>
      <c r="B11" s="48" t="s">
        <v>235</v>
      </c>
      <c r="C11" s="47" t="s">
        <v>59</v>
      </c>
      <c r="D11" s="47" t="s">
        <v>59</v>
      </c>
      <c r="E11" s="47" t="s">
        <v>58</v>
      </c>
      <c r="F11" s="47" t="s">
        <v>59</v>
      </c>
      <c r="G11" s="60" t="s">
        <v>60</v>
      </c>
      <c r="H11" s="60" t="s">
        <v>236</v>
      </c>
      <c r="I11" s="60" t="s">
        <v>62</v>
      </c>
      <c r="J11" s="64" t="s">
        <v>237</v>
      </c>
      <c r="K11" s="64" t="s">
        <v>238</v>
      </c>
      <c r="L11" s="64" t="s">
        <v>239</v>
      </c>
      <c r="M11" s="64" t="s">
        <v>240</v>
      </c>
      <c r="N11" s="64" t="s">
        <v>241</v>
      </c>
      <c r="O11" s="64"/>
      <c r="P11" s="64"/>
      <c r="Q11" s="64"/>
      <c r="R11" s="64"/>
      <c r="S11" s="64"/>
      <c r="T11" s="65"/>
      <c r="U11" s="58"/>
      <c r="V11" s="58" t="s">
        <v>242</v>
      </c>
      <c r="W11" s="58" t="s">
        <v>243</v>
      </c>
      <c r="X11" s="58" t="s">
        <v>243</v>
      </c>
      <c r="Y11" s="57"/>
      <c r="Z11" s="58" t="s">
        <v>243</v>
      </c>
      <c r="AA11" s="7"/>
      <c r="AB11" s="58"/>
      <c r="AC11" s="7"/>
      <c r="AD11" s="58" t="s">
        <v>244</v>
      </c>
      <c r="AE11" s="58" t="s">
        <v>245</v>
      </c>
      <c r="AF11" s="9" t="s">
        <v>246</v>
      </c>
      <c r="AG11" s="9"/>
      <c r="AH11" s="40" t="s">
        <v>246</v>
      </c>
      <c r="AI11" s="9"/>
      <c r="AJ11" s="9"/>
      <c r="AK11" s="164" t="s">
        <v>247</v>
      </c>
      <c r="AL11" s="164"/>
      <c r="AM11" s="9"/>
      <c r="AN11" s="9"/>
      <c r="AO11" s="164"/>
      <c r="AP11" s="9"/>
      <c r="AQ11" s="9"/>
      <c r="AR11" s="9"/>
      <c r="AS11" s="9"/>
      <c r="AT11" s="164"/>
      <c r="AU11" s="263"/>
      <c r="AV11" s="9"/>
      <c r="AW11" s="201"/>
      <c r="AX11" s="201"/>
      <c r="AY11" s="201"/>
      <c r="AZ11" s="201"/>
      <c r="BA11" s="201"/>
      <c r="BB11" s="201"/>
      <c r="BC11" s="201"/>
      <c r="BD11" s="201"/>
      <c r="BE11" s="201"/>
      <c r="BF11" s="201"/>
      <c r="BG11" s="201"/>
      <c r="BH11" s="201"/>
      <c r="BI11" s="199"/>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c r="CW11" s="257"/>
      <c r="CX11" s="257"/>
      <c r="CY11" s="257"/>
      <c r="CZ11" s="257"/>
      <c r="DA11" s="257"/>
      <c r="DB11" s="257"/>
      <c r="DC11" s="257"/>
      <c r="DD11" s="257"/>
      <c r="DE11" s="257"/>
      <c r="DF11" s="257"/>
      <c r="DG11" s="257"/>
      <c r="DH11" s="257"/>
      <c r="DI11" s="257"/>
      <c r="DJ11" s="257"/>
      <c r="DK11" s="257"/>
      <c r="DL11" s="257"/>
      <c r="DM11" s="257"/>
      <c r="DN11" s="257"/>
      <c r="DO11" s="257"/>
      <c r="DP11" s="257"/>
      <c r="DQ11" s="257"/>
      <c r="DR11" s="257"/>
      <c r="DS11" s="257"/>
      <c r="DT11" s="257"/>
      <c r="DU11" s="257"/>
      <c r="DV11" s="257"/>
      <c r="DW11" s="257"/>
      <c r="DX11" s="257"/>
      <c r="DY11" s="257"/>
      <c r="DZ11" s="257"/>
      <c r="EA11" s="257"/>
      <c r="EB11" s="257"/>
      <c r="EC11" s="257"/>
      <c r="ED11" s="257"/>
      <c r="EE11" s="257"/>
      <c r="EF11" s="257"/>
      <c r="EG11" s="257"/>
      <c r="EH11" s="257"/>
      <c r="EI11" s="257"/>
      <c r="EJ11" s="257"/>
      <c r="EK11" s="257"/>
      <c r="EL11" s="257"/>
      <c r="EM11" s="257"/>
      <c r="EN11" s="257"/>
      <c r="EO11" s="257"/>
      <c r="EP11" s="257"/>
      <c r="EQ11" s="257"/>
      <c r="ER11" s="257"/>
      <c r="ES11" s="257"/>
      <c r="ET11" s="257"/>
      <c r="EU11" s="257"/>
      <c r="EV11" s="257"/>
      <c r="EW11" s="257"/>
      <c r="EX11" s="257"/>
      <c r="EY11" s="257"/>
      <c r="EZ11" s="257"/>
      <c r="FA11" s="257"/>
      <c r="FB11" s="257"/>
      <c r="FC11" s="257"/>
      <c r="FD11" s="257"/>
      <c r="FE11" s="257"/>
      <c r="FF11" s="257"/>
      <c r="FG11" s="257"/>
      <c r="FH11" s="257"/>
      <c r="FI11" s="257"/>
    </row>
    <row r="12" spans="1:165" ht="100.35" hidden="1" customHeight="1" x14ac:dyDescent="0.25">
      <c r="A12" s="47">
        <f>1+A11</f>
        <v>21</v>
      </c>
      <c r="B12" s="48" t="s">
        <v>248</v>
      </c>
      <c r="C12" s="47" t="s">
        <v>58</v>
      </c>
      <c r="D12" s="47" t="s">
        <v>59</v>
      </c>
      <c r="E12" s="47" t="s">
        <v>59</v>
      </c>
      <c r="F12" s="47" t="s">
        <v>59</v>
      </c>
      <c r="G12" s="60" t="s">
        <v>249</v>
      </c>
      <c r="H12" s="60" t="s">
        <v>183</v>
      </c>
      <c r="I12" s="60" t="s">
        <v>250</v>
      </c>
      <c r="J12" s="64" t="s">
        <v>251</v>
      </c>
      <c r="K12" s="64"/>
      <c r="L12" s="64"/>
      <c r="M12" s="64"/>
      <c r="N12" s="64"/>
      <c r="O12" s="64"/>
      <c r="P12" s="64"/>
      <c r="Q12" s="64"/>
      <c r="R12" s="64"/>
      <c r="S12" s="64"/>
      <c r="T12" s="65" t="s">
        <v>252</v>
      </c>
      <c r="U12" s="58"/>
      <c r="V12" s="58" t="s">
        <v>253</v>
      </c>
      <c r="W12" s="7" t="s">
        <v>254</v>
      </c>
      <c r="X12" s="52" t="s">
        <v>255</v>
      </c>
      <c r="Y12" s="57" t="s">
        <v>256</v>
      </c>
      <c r="Z12" s="77" t="s">
        <v>257</v>
      </c>
      <c r="AA12" s="7"/>
      <c r="AB12" s="78" t="s">
        <v>258</v>
      </c>
      <c r="AC12" s="79"/>
      <c r="AD12" s="58" t="s">
        <v>259</v>
      </c>
      <c r="AE12" s="58" t="s">
        <v>260</v>
      </c>
      <c r="AF12" s="9" t="s">
        <v>261</v>
      </c>
      <c r="AG12" s="9" t="s">
        <v>262</v>
      </c>
      <c r="AH12" s="40" t="s">
        <v>263</v>
      </c>
      <c r="AI12" s="9" t="s">
        <v>264</v>
      </c>
      <c r="AJ12" s="9"/>
      <c r="AK12" s="164" t="s">
        <v>265</v>
      </c>
      <c r="AL12" s="164"/>
      <c r="AM12" s="9"/>
      <c r="AN12" s="9"/>
      <c r="AO12" s="164"/>
      <c r="AP12" s="9"/>
      <c r="AQ12" s="9"/>
      <c r="AR12" s="9"/>
      <c r="AS12" s="9"/>
      <c r="AT12" s="164"/>
      <c r="AU12" s="263"/>
      <c r="AV12" s="9"/>
      <c r="AW12" s="201"/>
      <c r="AX12" s="201"/>
      <c r="AY12" s="201"/>
      <c r="AZ12" s="201"/>
      <c r="BA12" s="201"/>
      <c r="BB12" s="201"/>
      <c r="BC12" s="201"/>
      <c r="BD12" s="201"/>
      <c r="BE12" s="201"/>
      <c r="BF12" s="201"/>
      <c r="BG12" s="201"/>
      <c r="BH12" s="201"/>
      <c r="BI12" s="199"/>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c r="CW12" s="257"/>
      <c r="CX12" s="257"/>
      <c r="CY12" s="257"/>
      <c r="CZ12" s="257"/>
      <c r="DA12" s="257"/>
      <c r="DB12" s="257"/>
      <c r="DC12" s="257"/>
      <c r="DD12" s="257"/>
      <c r="DE12" s="257"/>
      <c r="DF12" s="257"/>
      <c r="DG12" s="257"/>
      <c r="DH12" s="257"/>
      <c r="DI12" s="257"/>
      <c r="DJ12" s="257"/>
      <c r="DK12" s="257"/>
      <c r="DL12" s="257"/>
      <c r="DM12" s="257"/>
      <c r="DN12" s="257"/>
      <c r="DO12" s="257"/>
      <c r="DP12" s="257"/>
      <c r="DQ12" s="257"/>
      <c r="DR12" s="257"/>
      <c r="DS12" s="257"/>
      <c r="DT12" s="257"/>
      <c r="DU12" s="257"/>
      <c r="DV12" s="257"/>
      <c r="DW12" s="257"/>
      <c r="DX12" s="257"/>
      <c r="DY12" s="257"/>
      <c r="DZ12" s="257"/>
      <c r="EA12" s="257"/>
      <c r="EB12" s="257"/>
      <c r="EC12" s="257"/>
      <c r="ED12" s="257"/>
      <c r="EE12" s="257"/>
      <c r="EF12" s="257"/>
      <c r="EG12" s="257"/>
      <c r="EH12" s="257"/>
      <c r="EI12" s="257"/>
      <c r="EJ12" s="257"/>
      <c r="EK12" s="257"/>
      <c r="EL12" s="257"/>
      <c r="EM12" s="257"/>
      <c r="EN12" s="257"/>
      <c r="EO12" s="257"/>
      <c r="EP12" s="257"/>
      <c r="EQ12" s="257"/>
      <c r="ER12" s="257"/>
      <c r="ES12" s="257"/>
      <c r="ET12" s="257"/>
      <c r="EU12" s="257"/>
      <c r="EV12" s="257"/>
      <c r="EW12" s="257"/>
      <c r="EX12" s="257"/>
      <c r="EY12" s="257"/>
      <c r="EZ12" s="257"/>
      <c r="FA12" s="257"/>
      <c r="FB12" s="257"/>
      <c r="FC12" s="257"/>
      <c r="FD12" s="257"/>
      <c r="FE12" s="257"/>
      <c r="FF12" s="257"/>
      <c r="FG12" s="257"/>
      <c r="FH12" s="257"/>
      <c r="FI12" s="257"/>
    </row>
    <row r="13" spans="1:165" ht="99.6" hidden="1" customHeight="1" x14ac:dyDescent="0.25">
      <c r="A13" s="47">
        <f>1+A12</f>
        <v>22</v>
      </c>
      <c r="B13" s="48" t="s">
        <v>266</v>
      </c>
      <c r="C13" s="47"/>
      <c r="D13" s="47"/>
      <c r="E13" s="47"/>
      <c r="F13" s="47"/>
      <c r="G13" s="60"/>
      <c r="H13" s="60"/>
      <c r="I13" s="60"/>
      <c r="J13" s="64"/>
      <c r="K13" s="64"/>
      <c r="L13" s="64"/>
      <c r="M13" s="64"/>
      <c r="N13" s="64"/>
      <c r="O13" s="64"/>
      <c r="P13" s="64"/>
      <c r="Q13" s="64"/>
      <c r="R13" s="64"/>
      <c r="S13" s="64"/>
      <c r="T13" s="65"/>
      <c r="U13" s="58"/>
      <c r="V13" s="58"/>
      <c r="W13" s="7"/>
      <c r="X13" s="52"/>
      <c r="Y13" s="57"/>
      <c r="Z13" s="77"/>
      <c r="AA13" s="7"/>
      <c r="AB13" s="78"/>
      <c r="AC13" s="79"/>
      <c r="AD13" s="58" t="s">
        <v>267</v>
      </c>
      <c r="AE13" s="58"/>
      <c r="AF13" s="9"/>
      <c r="AG13" s="9" t="s">
        <v>268</v>
      </c>
      <c r="AH13" s="40" t="s">
        <v>268</v>
      </c>
      <c r="AI13" s="9"/>
      <c r="AJ13" s="9"/>
      <c r="AK13" s="164" t="s">
        <v>268</v>
      </c>
      <c r="AL13" s="164"/>
      <c r="AM13" s="164" t="s">
        <v>268</v>
      </c>
      <c r="AN13" s="9"/>
      <c r="AO13" s="164" t="s">
        <v>268</v>
      </c>
      <c r="AP13" s="9"/>
      <c r="AQ13" s="179" t="s">
        <v>268</v>
      </c>
      <c r="AR13" s="9" t="s">
        <v>269</v>
      </c>
      <c r="AS13" s="164" t="s">
        <v>163</v>
      </c>
      <c r="AT13" s="164"/>
      <c r="AU13" s="263"/>
      <c r="AV13" s="9"/>
      <c r="AW13" s="164" t="s">
        <v>163</v>
      </c>
      <c r="AX13" s="201"/>
      <c r="AY13" s="164" t="s">
        <v>163</v>
      </c>
      <c r="AZ13" s="201"/>
      <c r="BA13" s="201" t="s">
        <v>270</v>
      </c>
      <c r="BB13" s="201"/>
      <c r="BC13" s="201"/>
      <c r="BD13" s="201"/>
      <c r="BE13" s="201"/>
      <c r="BF13" s="201"/>
      <c r="BG13" s="201"/>
      <c r="BH13" s="201"/>
      <c r="BI13" s="199"/>
      <c r="BJ13" s="257"/>
      <c r="BK13" s="257"/>
      <c r="BL13" s="257"/>
      <c r="BM13" s="257"/>
      <c r="BN13" s="257"/>
      <c r="BO13" s="257"/>
      <c r="BP13" s="257"/>
      <c r="BQ13" s="257"/>
      <c r="BR13" s="257"/>
      <c r="BS13" s="257"/>
      <c r="BT13" s="257"/>
      <c r="BU13" s="257"/>
      <c r="BV13" s="257"/>
      <c r="BW13" s="257"/>
      <c r="BX13" s="257"/>
      <c r="BY13" s="257"/>
      <c r="BZ13" s="257"/>
      <c r="CA13" s="257"/>
      <c r="CB13" s="257"/>
      <c r="CC13" s="257"/>
      <c r="CD13" s="257"/>
      <c r="CE13" s="257"/>
      <c r="CF13" s="257"/>
      <c r="CG13" s="257"/>
      <c r="CH13" s="257"/>
      <c r="CI13" s="257"/>
      <c r="CJ13" s="257"/>
      <c r="CK13" s="257"/>
      <c r="CL13" s="257"/>
      <c r="CM13" s="257"/>
      <c r="CN13" s="257"/>
      <c r="CO13" s="257"/>
      <c r="CP13" s="257"/>
      <c r="CQ13" s="257"/>
      <c r="CR13" s="257"/>
      <c r="CS13" s="257"/>
      <c r="CT13" s="257"/>
      <c r="CU13" s="257"/>
      <c r="CV13" s="257"/>
      <c r="CW13" s="257"/>
      <c r="CX13" s="257"/>
      <c r="CY13" s="257"/>
      <c r="CZ13" s="257"/>
      <c r="DA13" s="257"/>
      <c r="DB13" s="257"/>
      <c r="DC13" s="257"/>
      <c r="DD13" s="257"/>
      <c r="DE13" s="257"/>
      <c r="DF13" s="257"/>
      <c r="DG13" s="257"/>
      <c r="DH13" s="257"/>
      <c r="DI13" s="257"/>
      <c r="DJ13" s="257"/>
      <c r="DK13" s="257"/>
      <c r="DL13" s="257"/>
      <c r="DM13" s="257"/>
      <c r="DN13" s="257"/>
      <c r="DO13" s="257"/>
      <c r="DP13" s="257"/>
      <c r="DQ13" s="257"/>
      <c r="DR13" s="257"/>
      <c r="DS13" s="257"/>
      <c r="DT13" s="257"/>
      <c r="DU13" s="257"/>
      <c r="DV13" s="257"/>
      <c r="DW13" s="257"/>
      <c r="DX13" s="257"/>
      <c r="DY13" s="257"/>
      <c r="DZ13" s="257"/>
      <c r="EA13" s="257"/>
      <c r="EB13" s="257"/>
      <c r="EC13" s="257"/>
      <c r="ED13" s="257"/>
      <c r="EE13" s="257"/>
      <c r="EF13" s="257"/>
      <c r="EG13" s="257"/>
      <c r="EH13" s="257"/>
      <c r="EI13" s="257"/>
      <c r="EJ13" s="257"/>
      <c r="EK13" s="257"/>
      <c r="EL13" s="257"/>
      <c r="EM13" s="257"/>
      <c r="EN13" s="257"/>
      <c r="EO13" s="257"/>
      <c r="EP13" s="257"/>
      <c r="EQ13" s="257"/>
      <c r="ER13" s="257"/>
      <c r="ES13" s="257"/>
      <c r="ET13" s="257"/>
      <c r="EU13" s="257"/>
      <c r="EV13" s="257"/>
      <c r="EW13" s="257"/>
      <c r="EX13" s="257"/>
      <c r="EY13" s="257"/>
      <c r="EZ13" s="257"/>
      <c r="FA13" s="257"/>
      <c r="FB13" s="257"/>
      <c r="FC13" s="257"/>
      <c r="FD13" s="257"/>
      <c r="FE13" s="257"/>
      <c r="FF13" s="257"/>
      <c r="FG13" s="257"/>
      <c r="FH13" s="257"/>
      <c r="FI13" s="257"/>
    </row>
    <row r="14" spans="1:165" ht="100.5" customHeight="1" x14ac:dyDescent="0.25">
      <c r="A14" s="47">
        <f t="shared" ref="A14:A19" si="0">1+A13</f>
        <v>23</v>
      </c>
      <c r="B14" s="48" t="s">
        <v>271</v>
      </c>
      <c r="C14" s="47"/>
      <c r="D14" s="47"/>
      <c r="E14" s="47"/>
      <c r="F14" s="47"/>
      <c r="G14" s="60"/>
      <c r="H14" s="60"/>
      <c r="I14" s="60"/>
      <c r="J14" s="64"/>
      <c r="K14" s="64"/>
      <c r="L14" s="64"/>
      <c r="M14" s="64"/>
      <c r="N14" s="64"/>
      <c r="O14" s="64"/>
      <c r="P14" s="64"/>
      <c r="Q14" s="64"/>
      <c r="R14" s="64"/>
      <c r="S14" s="64"/>
      <c r="T14" s="65"/>
      <c r="U14" s="58"/>
      <c r="V14" s="58"/>
      <c r="W14" s="7"/>
      <c r="X14" s="52"/>
      <c r="Y14" s="57"/>
      <c r="Z14" s="77"/>
      <c r="AA14" s="7"/>
      <c r="AB14" s="78"/>
      <c r="AC14" s="79"/>
      <c r="AD14" s="58"/>
      <c r="AE14" s="58"/>
      <c r="AF14" s="9"/>
      <c r="AG14" s="9"/>
      <c r="AH14" s="40" t="s">
        <v>272</v>
      </c>
      <c r="AI14" s="9"/>
      <c r="AJ14" s="9" t="s">
        <v>273</v>
      </c>
      <c r="AK14" s="164" t="s">
        <v>274</v>
      </c>
      <c r="AL14" s="164" t="s">
        <v>275</v>
      </c>
      <c r="AM14" s="164" t="s">
        <v>276</v>
      </c>
      <c r="AN14" s="9"/>
      <c r="AO14" s="164" t="s">
        <v>277</v>
      </c>
      <c r="AP14" s="9"/>
      <c r="AQ14" s="164" t="s">
        <v>278</v>
      </c>
      <c r="AR14" s="164" t="s">
        <v>279</v>
      </c>
      <c r="AS14" s="164" t="s">
        <v>280</v>
      </c>
      <c r="AT14" s="9"/>
      <c r="AU14" s="183" t="s">
        <v>281</v>
      </c>
      <c r="AV14" s="9"/>
      <c r="AW14" s="201" t="s">
        <v>282</v>
      </c>
      <c r="AX14" s="201"/>
      <c r="AY14" s="201" t="s">
        <v>283</v>
      </c>
      <c r="AZ14" s="201"/>
      <c r="BA14" s="201" t="s">
        <v>284</v>
      </c>
      <c r="BB14" s="201"/>
      <c r="BC14" s="201" t="s">
        <v>284</v>
      </c>
      <c r="BD14" s="201"/>
      <c r="BE14" s="201"/>
      <c r="BF14" s="201"/>
      <c r="BG14" s="201"/>
      <c r="BH14" s="201"/>
      <c r="BI14" s="199"/>
      <c r="BJ14" s="257"/>
      <c r="BK14" s="257"/>
      <c r="BL14" s="257"/>
      <c r="BM14" s="257"/>
      <c r="BN14" s="257"/>
      <c r="BO14" s="257"/>
      <c r="BP14" s="257"/>
      <c r="BQ14" s="257"/>
      <c r="BR14" s="257"/>
      <c r="BS14" s="257"/>
      <c r="BT14" s="257"/>
      <c r="BU14" s="257"/>
      <c r="BV14" s="257"/>
      <c r="BW14" s="257"/>
      <c r="BX14" s="257"/>
      <c r="BY14" s="257"/>
      <c r="BZ14" s="257"/>
      <c r="CA14" s="257"/>
      <c r="CB14" s="257"/>
      <c r="CC14" s="257"/>
      <c r="CD14" s="257"/>
      <c r="CE14" s="257"/>
      <c r="CF14" s="257"/>
      <c r="CG14" s="257"/>
      <c r="CH14" s="257"/>
      <c r="CI14" s="257"/>
      <c r="CJ14" s="257"/>
      <c r="CK14" s="257"/>
      <c r="CL14" s="257"/>
      <c r="CM14" s="257"/>
      <c r="CN14" s="257"/>
      <c r="CO14" s="257"/>
      <c r="CP14" s="257"/>
      <c r="CQ14" s="257"/>
      <c r="CR14" s="257"/>
      <c r="CS14" s="257"/>
      <c r="CT14" s="257"/>
      <c r="CU14" s="257"/>
      <c r="CV14" s="257"/>
      <c r="CW14" s="257"/>
      <c r="CX14" s="257"/>
      <c r="CY14" s="257"/>
      <c r="CZ14" s="257"/>
      <c r="DA14" s="257"/>
      <c r="DB14" s="257"/>
      <c r="DC14" s="257"/>
      <c r="DD14" s="257"/>
      <c r="DE14" s="257"/>
      <c r="DF14" s="257"/>
      <c r="DG14" s="257"/>
      <c r="DH14" s="257"/>
      <c r="DI14" s="257"/>
      <c r="DJ14" s="257"/>
      <c r="DK14" s="257"/>
      <c r="DL14" s="257"/>
      <c r="DM14" s="257"/>
      <c r="DN14" s="257"/>
      <c r="DO14" s="257"/>
      <c r="DP14" s="257"/>
      <c r="DQ14" s="257"/>
      <c r="DR14" s="257"/>
      <c r="DS14" s="257"/>
      <c r="DT14" s="257"/>
      <c r="DU14" s="257"/>
      <c r="DV14" s="257"/>
      <c r="DW14" s="257"/>
      <c r="DX14" s="257"/>
      <c r="DY14" s="257"/>
      <c r="DZ14" s="257"/>
      <c r="EA14" s="257"/>
      <c r="EB14" s="257"/>
      <c r="EC14" s="257"/>
      <c r="ED14" s="257"/>
      <c r="EE14" s="257"/>
      <c r="EF14" s="257"/>
      <c r="EG14" s="257"/>
      <c r="EH14" s="257"/>
      <c r="EI14" s="257"/>
      <c r="EJ14" s="257"/>
      <c r="EK14" s="257"/>
      <c r="EL14" s="257"/>
      <c r="EM14" s="257"/>
      <c r="EN14" s="257"/>
      <c r="EO14" s="257"/>
      <c r="EP14" s="257"/>
      <c r="EQ14" s="257"/>
      <c r="ER14" s="257"/>
      <c r="ES14" s="257"/>
      <c r="ET14" s="257"/>
      <c r="EU14" s="257"/>
      <c r="EV14" s="257"/>
      <c r="EW14" s="257"/>
      <c r="EX14" s="257"/>
      <c r="EY14" s="257"/>
      <c r="EZ14" s="257"/>
      <c r="FA14" s="257"/>
      <c r="FB14" s="257"/>
      <c r="FC14" s="257"/>
      <c r="FD14" s="257"/>
      <c r="FE14" s="257"/>
      <c r="FF14" s="257"/>
      <c r="FG14" s="257"/>
      <c r="FH14" s="257"/>
      <c r="FI14" s="257"/>
    </row>
    <row r="15" spans="1:165" ht="100.5" customHeight="1" x14ac:dyDescent="0.25">
      <c r="A15" s="47"/>
      <c r="B15" s="48" t="s">
        <v>285</v>
      </c>
      <c r="C15" s="47"/>
      <c r="D15" s="47"/>
      <c r="E15" s="47"/>
      <c r="F15" s="47"/>
      <c r="G15" s="60"/>
      <c r="H15" s="60"/>
      <c r="I15" s="60"/>
      <c r="J15" s="64"/>
      <c r="K15" s="64"/>
      <c r="L15" s="64"/>
      <c r="M15" s="64"/>
      <c r="N15" s="64"/>
      <c r="O15" s="64"/>
      <c r="P15" s="64"/>
      <c r="Q15" s="64"/>
      <c r="R15" s="64"/>
      <c r="S15" s="64"/>
      <c r="T15" s="65"/>
      <c r="U15" s="58"/>
      <c r="V15" s="58"/>
      <c r="W15" s="7"/>
      <c r="X15" s="52"/>
      <c r="Y15" s="57"/>
      <c r="Z15" s="77"/>
      <c r="AA15" s="7"/>
      <c r="AB15" s="78"/>
      <c r="AC15" s="79"/>
      <c r="AD15" s="58"/>
      <c r="AE15" s="58"/>
      <c r="AF15" s="9"/>
      <c r="AG15" s="9"/>
      <c r="AH15" s="40"/>
      <c r="AI15" s="9"/>
      <c r="AJ15" s="9"/>
      <c r="AK15" s="164"/>
      <c r="AL15" s="164"/>
      <c r="AM15" s="164"/>
      <c r="AN15" s="9"/>
      <c r="AO15" s="164"/>
      <c r="AP15" s="9"/>
      <c r="AQ15" s="164"/>
      <c r="AR15" s="164"/>
      <c r="AS15" s="164"/>
      <c r="AT15" s="9"/>
      <c r="AU15" s="183"/>
      <c r="AV15" s="9"/>
      <c r="AW15" s="202"/>
      <c r="AX15" s="201"/>
      <c r="AY15" s="202"/>
      <c r="AZ15" s="201"/>
      <c r="BA15" s="201"/>
      <c r="BB15" s="201"/>
      <c r="BC15" s="201" t="s">
        <v>286</v>
      </c>
      <c r="BD15" s="201" t="s">
        <v>287</v>
      </c>
      <c r="BE15" s="201"/>
      <c r="BF15" s="201"/>
      <c r="BG15" s="201"/>
      <c r="BH15" s="201"/>
      <c r="BI15" s="199"/>
      <c r="BJ15" s="257"/>
      <c r="BK15" s="257"/>
      <c r="BL15" s="257"/>
      <c r="BM15" s="257"/>
      <c r="BN15" s="257"/>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c r="CL15" s="257"/>
      <c r="CM15" s="257"/>
      <c r="CN15" s="257"/>
      <c r="CO15" s="257"/>
      <c r="CP15" s="257"/>
      <c r="CQ15" s="257"/>
      <c r="CR15" s="257"/>
      <c r="CS15" s="257"/>
      <c r="CT15" s="257"/>
      <c r="CU15" s="257"/>
      <c r="CV15" s="257"/>
      <c r="CW15" s="257"/>
      <c r="CX15" s="257"/>
      <c r="CY15" s="257"/>
      <c r="CZ15" s="257"/>
      <c r="DA15" s="257"/>
      <c r="DB15" s="257"/>
      <c r="DC15" s="257"/>
      <c r="DD15" s="257"/>
      <c r="DE15" s="257"/>
      <c r="DF15" s="257"/>
      <c r="DG15" s="257"/>
      <c r="DH15" s="257"/>
      <c r="DI15" s="257"/>
      <c r="DJ15" s="257"/>
      <c r="DK15" s="257"/>
      <c r="DL15" s="257"/>
      <c r="DM15" s="257"/>
      <c r="DN15" s="257"/>
      <c r="DO15" s="257"/>
      <c r="DP15" s="257"/>
      <c r="DQ15" s="257"/>
      <c r="DR15" s="257"/>
      <c r="DS15" s="257"/>
      <c r="DT15" s="257"/>
      <c r="DU15" s="257"/>
      <c r="DV15" s="257"/>
      <c r="DW15" s="257"/>
      <c r="DX15" s="257"/>
      <c r="DY15" s="257"/>
      <c r="DZ15" s="257"/>
      <c r="EA15" s="257"/>
      <c r="EB15" s="257"/>
      <c r="EC15" s="257"/>
      <c r="ED15" s="257"/>
      <c r="EE15" s="257"/>
      <c r="EF15" s="257"/>
      <c r="EG15" s="257"/>
      <c r="EH15" s="257"/>
      <c r="EI15" s="257"/>
      <c r="EJ15" s="257"/>
      <c r="EK15" s="257"/>
      <c r="EL15" s="257"/>
      <c r="EM15" s="257"/>
      <c r="EN15" s="257"/>
      <c r="EO15" s="257"/>
      <c r="EP15" s="257"/>
      <c r="EQ15" s="257"/>
      <c r="ER15" s="257"/>
      <c r="ES15" s="257"/>
      <c r="ET15" s="257"/>
      <c r="EU15" s="257"/>
      <c r="EV15" s="257"/>
      <c r="EW15" s="257"/>
      <c r="EX15" s="257"/>
      <c r="EY15" s="257"/>
      <c r="EZ15" s="257"/>
      <c r="FA15" s="257"/>
      <c r="FB15" s="257"/>
      <c r="FC15" s="257"/>
      <c r="FD15" s="257"/>
      <c r="FE15" s="257"/>
      <c r="FF15" s="257"/>
      <c r="FG15" s="257"/>
      <c r="FH15" s="257"/>
      <c r="FI15" s="257"/>
    </row>
    <row r="16" spans="1:165" s="11" customFormat="1" ht="147" customHeight="1" x14ac:dyDescent="0.25">
      <c r="A16" s="47">
        <f>1+A14</f>
        <v>24</v>
      </c>
      <c r="B16" s="146" t="s">
        <v>288</v>
      </c>
      <c r="C16" s="145"/>
      <c r="D16" s="145"/>
      <c r="E16" s="145"/>
      <c r="F16" s="145"/>
      <c r="G16" s="147"/>
      <c r="H16" s="147"/>
      <c r="I16" s="147"/>
      <c r="J16" s="148"/>
      <c r="K16" s="148"/>
      <c r="L16" s="148"/>
      <c r="M16" s="148"/>
      <c r="N16" s="148"/>
      <c r="O16" s="148"/>
      <c r="P16" s="148"/>
      <c r="Q16" s="148"/>
      <c r="R16" s="148"/>
      <c r="S16" s="148"/>
      <c r="T16" s="149"/>
      <c r="U16" s="9"/>
      <c r="V16" s="9"/>
      <c r="W16" s="10"/>
      <c r="X16" s="157"/>
      <c r="Y16" s="155"/>
      <c r="Z16" s="160"/>
      <c r="AA16" s="10"/>
      <c r="AB16" s="223"/>
      <c r="AC16" s="224"/>
      <c r="AD16" s="9"/>
      <c r="AE16" s="9"/>
      <c r="AF16" s="9"/>
      <c r="AG16" s="9"/>
      <c r="AH16" s="40"/>
      <c r="AI16" s="9"/>
      <c r="AJ16" s="9" t="s">
        <v>289</v>
      </c>
      <c r="AK16" s="164" t="s">
        <v>289</v>
      </c>
      <c r="AL16" s="164"/>
      <c r="AM16" s="164" t="s">
        <v>290</v>
      </c>
      <c r="AN16" s="9" t="s">
        <v>291</v>
      </c>
      <c r="AO16" s="164" t="s">
        <v>292</v>
      </c>
      <c r="AP16" s="9"/>
      <c r="AQ16" s="164" t="s">
        <v>293</v>
      </c>
      <c r="AR16" s="164" t="s">
        <v>294</v>
      </c>
      <c r="AS16" s="164" t="s">
        <v>295</v>
      </c>
      <c r="AT16" s="9"/>
      <c r="AU16" s="183" t="s">
        <v>296</v>
      </c>
      <c r="AV16" s="9"/>
      <c r="AW16" s="183" t="s">
        <v>297</v>
      </c>
      <c r="AX16" s="201"/>
      <c r="AY16" s="183" t="s">
        <v>298</v>
      </c>
      <c r="AZ16" s="201"/>
      <c r="BA16" s="201" t="s">
        <v>299</v>
      </c>
      <c r="BB16" s="201"/>
      <c r="BC16" s="201" t="s">
        <v>300</v>
      </c>
      <c r="BD16" s="201"/>
      <c r="BE16" s="201"/>
      <c r="BF16" s="201"/>
      <c r="BG16" s="201"/>
      <c r="BH16" s="201"/>
      <c r="BI16" s="201"/>
      <c r="BJ16" s="261"/>
      <c r="BK16" s="261"/>
      <c r="BL16" s="261"/>
      <c r="BM16" s="261"/>
      <c r="BN16" s="261"/>
      <c r="BO16" s="261"/>
      <c r="BP16" s="261"/>
      <c r="BQ16" s="261"/>
      <c r="BR16" s="261"/>
      <c r="BS16" s="261"/>
      <c r="BT16" s="261"/>
      <c r="BU16" s="261"/>
      <c r="BV16" s="261"/>
      <c r="BW16" s="261"/>
      <c r="BX16" s="261"/>
      <c r="BY16" s="261"/>
      <c r="BZ16" s="261"/>
      <c r="CA16" s="261"/>
      <c r="CB16" s="261"/>
      <c r="CC16" s="261"/>
      <c r="CD16" s="261"/>
      <c r="CE16" s="261"/>
      <c r="CF16" s="261"/>
      <c r="CG16" s="261"/>
      <c r="CH16" s="261"/>
      <c r="CI16" s="261"/>
      <c r="CJ16" s="261"/>
      <c r="CK16" s="261"/>
      <c r="CL16" s="261"/>
      <c r="CM16" s="261"/>
      <c r="CN16" s="261"/>
      <c r="CO16" s="261"/>
      <c r="CP16" s="261"/>
      <c r="CQ16" s="261"/>
      <c r="CR16" s="261"/>
      <c r="CS16" s="261"/>
      <c r="CT16" s="261"/>
      <c r="CU16" s="261"/>
      <c r="CV16" s="261"/>
      <c r="CW16" s="261"/>
      <c r="CX16" s="261"/>
      <c r="CY16" s="261"/>
      <c r="CZ16" s="261"/>
      <c r="DA16" s="261"/>
      <c r="DB16" s="261"/>
      <c r="DC16" s="261"/>
      <c r="DD16" s="261"/>
      <c r="DE16" s="261"/>
      <c r="DF16" s="261"/>
      <c r="DG16" s="261"/>
      <c r="DH16" s="261"/>
      <c r="DI16" s="261"/>
      <c r="DJ16" s="261"/>
      <c r="DK16" s="261"/>
      <c r="DL16" s="261"/>
      <c r="DM16" s="261"/>
      <c r="DN16" s="261"/>
      <c r="DO16" s="261"/>
      <c r="DP16" s="261"/>
      <c r="DQ16" s="261"/>
      <c r="DR16" s="261"/>
      <c r="DS16" s="261"/>
      <c r="DT16" s="261"/>
      <c r="DU16" s="261"/>
      <c r="DV16" s="261"/>
      <c r="DW16" s="261"/>
      <c r="DX16" s="261"/>
      <c r="DY16" s="261"/>
      <c r="DZ16" s="261"/>
      <c r="EA16" s="261"/>
      <c r="EB16" s="261"/>
      <c r="EC16" s="261"/>
      <c r="ED16" s="261"/>
      <c r="EE16" s="261"/>
      <c r="EF16" s="261"/>
      <c r="EG16" s="261"/>
      <c r="EH16" s="261"/>
      <c r="EI16" s="261"/>
      <c r="EJ16" s="261"/>
      <c r="EK16" s="261"/>
      <c r="EL16" s="261"/>
      <c r="EM16" s="261"/>
      <c r="EN16" s="261"/>
      <c r="EO16" s="261"/>
      <c r="EP16" s="261"/>
      <c r="EQ16" s="261"/>
      <c r="ER16" s="261"/>
      <c r="ES16" s="261"/>
      <c r="ET16" s="261"/>
      <c r="EU16" s="261"/>
      <c r="EV16" s="261"/>
      <c r="EW16" s="261"/>
      <c r="EX16" s="261"/>
      <c r="EY16" s="261"/>
      <c r="EZ16" s="261"/>
      <c r="FA16" s="261"/>
      <c r="FB16" s="261"/>
      <c r="FC16" s="261"/>
      <c r="FD16" s="261"/>
      <c r="FE16" s="261"/>
      <c r="FF16" s="261"/>
      <c r="FG16" s="261"/>
      <c r="FH16" s="261"/>
      <c r="FI16" s="261"/>
    </row>
    <row r="17" spans="1:165" s="11" customFormat="1" ht="148.5" hidden="1" customHeight="1" x14ac:dyDescent="0.25">
      <c r="A17" s="47">
        <f t="shared" si="0"/>
        <v>25</v>
      </c>
      <c r="B17" s="146" t="s">
        <v>301</v>
      </c>
      <c r="C17" s="145"/>
      <c r="D17" s="145"/>
      <c r="E17" s="145"/>
      <c r="F17" s="145"/>
      <c r="G17" s="147"/>
      <c r="H17" s="147"/>
      <c r="I17" s="147"/>
      <c r="J17" s="148"/>
      <c r="K17" s="148"/>
      <c r="L17" s="148"/>
      <c r="M17" s="148"/>
      <c r="N17" s="148"/>
      <c r="O17" s="148"/>
      <c r="P17" s="148"/>
      <c r="Q17" s="148"/>
      <c r="R17" s="148"/>
      <c r="S17" s="148"/>
      <c r="T17" s="149"/>
      <c r="U17" s="9"/>
      <c r="V17" s="9"/>
      <c r="W17" s="10"/>
      <c r="X17" s="157"/>
      <c r="Y17" s="155"/>
      <c r="Z17" s="160"/>
      <c r="AA17" s="10"/>
      <c r="AB17" s="223"/>
      <c r="AC17" s="224"/>
      <c r="AD17" s="9"/>
      <c r="AE17" s="9"/>
      <c r="AF17" s="9"/>
      <c r="AG17" s="9"/>
      <c r="AH17" s="40"/>
      <c r="AI17" s="9"/>
      <c r="AJ17" s="9"/>
      <c r="AK17" s="164" t="s">
        <v>247</v>
      </c>
      <c r="AL17" s="164"/>
      <c r="AM17" s="164" t="s">
        <v>302</v>
      </c>
      <c r="AN17" s="9"/>
      <c r="AO17" s="164" t="s">
        <v>303</v>
      </c>
      <c r="AP17" s="9"/>
      <c r="AQ17" s="164" t="s">
        <v>304</v>
      </c>
      <c r="AR17" s="164" t="s">
        <v>305</v>
      </c>
      <c r="AS17" s="164" t="s">
        <v>306</v>
      </c>
      <c r="AT17" s="9"/>
      <c r="AU17" s="183" t="s">
        <v>307</v>
      </c>
      <c r="AV17" s="9"/>
      <c r="AW17" s="201"/>
      <c r="AX17" s="201"/>
      <c r="AY17" s="201" t="s">
        <v>308</v>
      </c>
      <c r="AZ17" s="201"/>
      <c r="BA17" s="201"/>
      <c r="BB17" s="201"/>
      <c r="BC17" s="201"/>
      <c r="BD17" s="201"/>
      <c r="BE17" s="201"/>
      <c r="BF17" s="201"/>
      <c r="BG17" s="201"/>
      <c r="BH17" s="201"/>
      <c r="BI17" s="201"/>
      <c r="BJ17" s="261"/>
      <c r="BK17" s="261"/>
      <c r="BL17" s="261"/>
      <c r="BM17" s="261"/>
      <c r="BN17" s="261"/>
      <c r="BO17" s="261"/>
      <c r="BP17" s="261"/>
      <c r="BQ17" s="261"/>
      <c r="BR17" s="261"/>
      <c r="BS17" s="261"/>
      <c r="BT17" s="261"/>
      <c r="BU17" s="261"/>
      <c r="BV17" s="261"/>
      <c r="BW17" s="261"/>
      <c r="BX17" s="261"/>
      <c r="BY17" s="261"/>
      <c r="BZ17" s="261"/>
      <c r="CA17" s="261"/>
      <c r="CB17" s="261"/>
      <c r="CC17" s="261"/>
      <c r="CD17" s="261"/>
      <c r="CE17" s="261"/>
      <c r="CF17" s="261"/>
      <c r="CG17" s="261"/>
      <c r="CH17" s="261"/>
      <c r="CI17" s="261"/>
      <c r="CJ17" s="261"/>
      <c r="CK17" s="261"/>
      <c r="CL17" s="261"/>
      <c r="CM17" s="261"/>
      <c r="CN17" s="261"/>
      <c r="CO17" s="261"/>
      <c r="CP17" s="261"/>
      <c r="CQ17" s="261"/>
      <c r="CR17" s="261"/>
      <c r="CS17" s="261"/>
      <c r="CT17" s="261"/>
      <c r="CU17" s="261"/>
      <c r="CV17" s="261"/>
      <c r="CW17" s="261"/>
      <c r="CX17" s="261"/>
      <c r="CY17" s="261"/>
      <c r="CZ17" s="261"/>
      <c r="DA17" s="261"/>
      <c r="DB17" s="261"/>
      <c r="DC17" s="261"/>
      <c r="DD17" s="261"/>
      <c r="DE17" s="261"/>
      <c r="DF17" s="261"/>
      <c r="DG17" s="261"/>
      <c r="DH17" s="261"/>
      <c r="DI17" s="261"/>
      <c r="DJ17" s="261"/>
      <c r="DK17" s="261"/>
      <c r="DL17" s="261"/>
      <c r="DM17" s="261"/>
      <c r="DN17" s="261"/>
      <c r="DO17" s="261"/>
      <c r="DP17" s="261"/>
      <c r="DQ17" s="261"/>
      <c r="DR17" s="261"/>
      <c r="DS17" s="261"/>
      <c r="DT17" s="261"/>
      <c r="DU17" s="261"/>
      <c r="DV17" s="261"/>
      <c r="DW17" s="261"/>
      <c r="DX17" s="261"/>
      <c r="DY17" s="261"/>
      <c r="DZ17" s="261"/>
      <c r="EA17" s="261"/>
      <c r="EB17" s="261"/>
      <c r="EC17" s="261"/>
      <c r="ED17" s="261"/>
      <c r="EE17" s="261"/>
      <c r="EF17" s="261"/>
      <c r="EG17" s="261"/>
      <c r="EH17" s="261"/>
      <c r="EI17" s="261"/>
      <c r="EJ17" s="261"/>
      <c r="EK17" s="261"/>
      <c r="EL17" s="261"/>
      <c r="EM17" s="261"/>
      <c r="EN17" s="261"/>
      <c r="EO17" s="261"/>
      <c r="EP17" s="261"/>
      <c r="EQ17" s="261"/>
      <c r="ER17" s="261"/>
      <c r="ES17" s="261"/>
      <c r="ET17" s="261"/>
      <c r="EU17" s="261"/>
      <c r="EV17" s="261"/>
      <c r="EW17" s="261"/>
      <c r="EX17" s="261"/>
      <c r="EY17" s="261"/>
      <c r="EZ17" s="261"/>
      <c r="FA17" s="261"/>
      <c r="FB17" s="261"/>
      <c r="FC17" s="261"/>
      <c r="FD17" s="261"/>
      <c r="FE17" s="261"/>
      <c r="FF17" s="261"/>
      <c r="FG17" s="261"/>
      <c r="FH17" s="261"/>
      <c r="FI17" s="261"/>
    </row>
    <row r="18" spans="1:165" s="11" customFormat="1" ht="118.5" hidden="1" customHeight="1" x14ac:dyDescent="0.25">
      <c r="A18" s="47">
        <f t="shared" si="0"/>
        <v>26</v>
      </c>
      <c r="B18" s="146" t="s">
        <v>309</v>
      </c>
      <c r="C18" s="145"/>
      <c r="D18" s="145"/>
      <c r="E18" s="145"/>
      <c r="F18" s="145"/>
      <c r="G18" s="147"/>
      <c r="H18" s="147"/>
      <c r="I18" s="147"/>
      <c r="J18" s="148"/>
      <c r="K18" s="148"/>
      <c r="L18" s="148"/>
      <c r="M18" s="148"/>
      <c r="N18" s="148"/>
      <c r="O18" s="148"/>
      <c r="P18" s="148"/>
      <c r="Q18" s="148"/>
      <c r="R18" s="148"/>
      <c r="S18" s="148"/>
      <c r="T18" s="149"/>
      <c r="U18" s="9"/>
      <c r="V18" s="9"/>
      <c r="W18" s="10"/>
      <c r="X18" s="157"/>
      <c r="Y18" s="155"/>
      <c r="Z18" s="160"/>
      <c r="AA18" s="10"/>
      <c r="AB18" s="223"/>
      <c r="AC18" s="224"/>
      <c r="AD18" s="9"/>
      <c r="AE18" s="9"/>
      <c r="AF18" s="9"/>
      <c r="AG18" s="9"/>
      <c r="AH18" s="40"/>
      <c r="AI18" s="9"/>
      <c r="AJ18" s="9"/>
      <c r="AK18" s="164"/>
      <c r="AL18" s="164"/>
      <c r="AM18" s="164"/>
      <c r="AN18" s="9"/>
      <c r="AO18" s="164"/>
      <c r="AP18" s="9"/>
      <c r="AQ18" s="164" t="s">
        <v>310</v>
      </c>
      <c r="AR18" s="164" t="s">
        <v>269</v>
      </c>
      <c r="AS18" s="164" t="s">
        <v>163</v>
      </c>
      <c r="AT18" s="9"/>
      <c r="AU18" s="263"/>
      <c r="AV18" s="9"/>
      <c r="AW18" s="201" t="s">
        <v>311</v>
      </c>
      <c r="AX18" s="201"/>
      <c r="AY18" s="164" t="s">
        <v>163</v>
      </c>
      <c r="AZ18" s="201"/>
      <c r="BA18" s="201"/>
      <c r="BB18" s="201"/>
      <c r="BC18" s="201"/>
      <c r="BD18" s="201"/>
      <c r="BE18" s="201"/>
      <c r="BF18" s="201"/>
      <c r="BG18" s="201"/>
      <c r="BH18" s="201"/>
      <c r="BI18" s="201"/>
      <c r="BJ18" s="261"/>
      <c r="BK18" s="261"/>
      <c r="BL18" s="261"/>
      <c r="BM18" s="261"/>
      <c r="BN18" s="261"/>
      <c r="BO18" s="261"/>
      <c r="BP18" s="261"/>
      <c r="BQ18" s="261"/>
      <c r="BR18" s="261"/>
      <c r="BS18" s="261"/>
      <c r="BT18" s="261"/>
      <c r="BU18" s="261"/>
      <c r="BV18" s="261"/>
      <c r="BW18" s="261"/>
      <c r="BX18" s="261"/>
      <c r="BY18" s="261"/>
      <c r="BZ18" s="261"/>
      <c r="CA18" s="261"/>
      <c r="CB18" s="261"/>
      <c r="CC18" s="261"/>
      <c r="CD18" s="261"/>
      <c r="CE18" s="261"/>
      <c r="CF18" s="261"/>
      <c r="CG18" s="261"/>
      <c r="CH18" s="261"/>
      <c r="CI18" s="261"/>
      <c r="CJ18" s="261"/>
      <c r="CK18" s="261"/>
      <c r="CL18" s="261"/>
      <c r="CM18" s="261"/>
      <c r="CN18" s="261"/>
      <c r="CO18" s="261"/>
      <c r="CP18" s="261"/>
      <c r="CQ18" s="261"/>
      <c r="CR18" s="261"/>
      <c r="CS18" s="261"/>
      <c r="CT18" s="261"/>
      <c r="CU18" s="261"/>
      <c r="CV18" s="261"/>
      <c r="CW18" s="261"/>
      <c r="CX18" s="261"/>
      <c r="CY18" s="261"/>
      <c r="CZ18" s="261"/>
      <c r="DA18" s="261"/>
      <c r="DB18" s="261"/>
      <c r="DC18" s="261"/>
      <c r="DD18" s="261"/>
      <c r="DE18" s="261"/>
      <c r="DF18" s="261"/>
      <c r="DG18" s="261"/>
      <c r="DH18" s="261"/>
      <c r="DI18" s="261"/>
      <c r="DJ18" s="261"/>
      <c r="DK18" s="261"/>
      <c r="DL18" s="261"/>
      <c r="DM18" s="261"/>
      <c r="DN18" s="261"/>
      <c r="DO18" s="261"/>
      <c r="DP18" s="261"/>
      <c r="DQ18" s="261"/>
      <c r="DR18" s="261"/>
      <c r="DS18" s="261"/>
      <c r="DT18" s="261"/>
      <c r="DU18" s="261"/>
      <c r="DV18" s="261"/>
      <c r="DW18" s="261"/>
      <c r="DX18" s="261"/>
      <c r="DY18" s="261"/>
      <c r="DZ18" s="261"/>
      <c r="EA18" s="261"/>
      <c r="EB18" s="261"/>
      <c r="EC18" s="261"/>
      <c r="ED18" s="261"/>
      <c r="EE18" s="261"/>
      <c r="EF18" s="261"/>
      <c r="EG18" s="261"/>
      <c r="EH18" s="261"/>
      <c r="EI18" s="261"/>
      <c r="EJ18" s="261"/>
      <c r="EK18" s="261"/>
      <c r="EL18" s="261"/>
      <c r="EM18" s="261"/>
      <c r="EN18" s="261"/>
      <c r="EO18" s="261"/>
      <c r="EP18" s="261"/>
      <c r="EQ18" s="261"/>
      <c r="ER18" s="261"/>
      <c r="ES18" s="261"/>
      <c r="ET18" s="261"/>
      <c r="EU18" s="261"/>
      <c r="EV18" s="261"/>
      <c r="EW18" s="261"/>
      <c r="EX18" s="261"/>
      <c r="EY18" s="261"/>
      <c r="EZ18" s="261"/>
      <c r="FA18" s="261"/>
      <c r="FB18" s="261"/>
      <c r="FC18" s="261"/>
      <c r="FD18" s="261"/>
      <c r="FE18" s="261"/>
      <c r="FF18" s="261"/>
      <c r="FG18" s="261"/>
      <c r="FH18" s="261"/>
      <c r="FI18" s="261"/>
    </row>
    <row r="19" spans="1:165" s="11" customFormat="1" ht="118.5" customHeight="1" x14ac:dyDescent="0.25">
      <c r="A19" s="47">
        <f t="shared" si="0"/>
        <v>27</v>
      </c>
      <c r="B19" s="146" t="s">
        <v>312</v>
      </c>
      <c r="C19" s="145"/>
      <c r="D19" s="145"/>
      <c r="E19" s="145"/>
      <c r="F19" s="145"/>
      <c r="G19" s="147"/>
      <c r="H19" s="147"/>
      <c r="I19" s="147"/>
      <c r="J19" s="148"/>
      <c r="K19" s="148"/>
      <c r="L19" s="148"/>
      <c r="M19" s="148"/>
      <c r="N19" s="148"/>
      <c r="O19" s="148"/>
      <c r="P19" s="148"/>
      <c r="Q19" s="148"/>
      <c r="R19" s="148"/>
      <c r="S19" s="148"/>
      <c r="T19" s="149"/>
      <c r="U19" s="9"/>
      <c r="V19" s="9"/>
      <c r="W19" s="10"/>
      <c r="X19" s="157"/>
      <c r="Y19" s="155"/>
      <c r="Z19" s="160"/>
      <c r="AA19" s="10"/>
      <c r="AB19" s="223"/>
      <c r="AC19" s="224"/>
      <c r="AD19" s="9"/>
      <c r="AE19" s="9"/>
      <c r="AF19" s="9"/>
      <c r="AG19" s="9"/>
      <c r="AH19" s="40"/>
      <c r="AI19" s="9"/>
      <c r="AJ19" s="9"/>
      <c r="AK19" s="164"/>
      <c r="AL19" s="164"/>
      <c r="AM19" s="164"/>
      <c r="AN19" s="9"/>
      <c r="AO19" s="164"/>
      <c r="AP19" s="9"/>
      <c r="AQ19" s="164"/>
      <c r="AR19" s="164" t="s">
        <v>313</v>
      </c>
      <c r="AS19" s="164" t="s">
        <v>314</v>
      </c>
      <c r="AT19" s="9"/>
      <c r="AU19" s="263" t="s">
        <v>315</v>
      </c>
      <c r="AV19" s="9"/>
      <c r="AW19" s="263" t="s">
        <v>316</v>
      </c>
      <c r="AX19" s="201"/>
      <c r="AY19" s="201" t="s">
        <v>317</v>
      </c>
      <c r="AZ19" s="201"/>
      <c r="BA19" s="201" t="s">
        <v>318</v>
      </c>
      <c r="BB19" s="201"/>
      <c r="BC19" s="201" t="s">
        <v>319</v>
      </c>
      <c r="BD19" s="201"/>
      <c r="BE19" s="201"/>
      <c r="BF19" s="201"/>
      <c r="BG19" s="201"/>
      <c r="BH19" s="201"/>
      <c r="BI19" s="201"/>
      <c r="BJ19" s="261"/>
      <c r="BK19" s="261"/>
      <c r="BL19" s="261"/>
      <c r="BM19" s="261"/>
      <c r="BN19" s="261"/>
      <c r="BO19" s="261"/>
      <c r="BP19" s="261"/>
      <c r="BQ19" s="261"/>
      <c r="BR19" s="261"/>
      <c r="BS19" s="261"/>
      <c r="BT19" s="261"/>
      <c r="BU19" s="261"/>
      <c r="BV19" s="261"/>
      <c r="BW19" s="261"/>
      <c r="BX19" s="261"/>
      <c r="BY19" s="261"/>
      <c r="BZ19" s="261"/>
      <c r="CA19" s="261"/>
      <c r="CB19" s="261"/>
      <c r="CC19" s="261"/>
      <c r="CD19" s="261"/>
      <c r="CE19" s="261"/>
      <c r="CF19" s="261"/>
      <c r="CG19" s="261"/>
      <c r="CH19" s="261"/>
      <c r="CI19" s="261"/>
      <c r="CJ19" s="261"/>
      <c r="CK19" s="261"/>
      <c r="CL19" s="261"/>
      <c r="CM19" s="261"/>
      <c r="CN19" s="261"/>
      <c r="CO19" s="261"/>
      <c r="CP19" s="261"/>
      <c r="CQ19" s="261"/>
      <c r="CR19" s="261"/>
      <c r="CS19" s="261"/>
      <c r="CT19" s="261"/>
      <c r="CU19" s="261"/>
      <c r="CV19" s="261"/>
      <c r="CW19" s="261"/>
      <c r="CX19" s="261"/>
      <c r="CY19" s="261"/>
      <c r="CZ19" s="261"/>
      <c r="DA19" s="261"/>
      <c r="DB19" s="261"/>
      <c r="DC19" s="261"/>
      <c r="DD19" s="261"/>
      <c r="DE19" s="261"/>
      <c r="DF19" s="261"/>
      <c r="DG19" s="261"/>
      <c r="DH19" s="261"/>
      <c r="DI19" s="261"/>
      <c r="DJ19" s="261"/>
      <c r="DK19" s="261"/>
      <c r="DL19" s="261"/>
      <c r="DM19" s="261"/>
      <c r="DN19" s="261"/>
      <c r="DO19" s="261"/>
      <c r="DP19" s="261"/>
      <c r="DQ19" s="261"/>
      <c r="DR19" s="261"/>
      <c r="DS19" s="261"/>
      <c r="DT19" s="261"/>
      <c r="DU19" s="261"/>
      <c r="DV19" s="261"/>
      <c r="DW19" s="261"/>
      <c r="DX19" s="261"/>
      <c r="DY19" s="261"/>
      <c r="DZ19" s="261"/>
      <c r="EA19" s="261"/>
      <c r="EB19" s="261"/>
      <c r="EC19" s="261"/>
      <c r="ED19" s="261"/>
      <c r="EE19" s="261"/>
      <c r="EF19" s="261"/>
      <c r="EG19" s="261"/>
      <c r="EH19" s="261"/>
      <c r="EI19" s="261"/>
      <c r="EJ19" s="261"/>
      <c r="EK19" s="261"/>
      <c r="EL19" s="261"/>
      <c r="EM19" s="261"/>
      <c r="EN19" s="261"/>
      <c r="EO19" s="261"/>
      <c r="EP19" s="261"/>
      <c r="EQ19" s="261"/>
      <c r="ER19" s="261"/>
      <c r="ES19" s="261"/>
      <c r="ET19" s="261"/>
      <c r="EU19" s="261"/>
      <c r="EV19" s="261"/>
      <c r="EW19" s="261"/>
      <c r="EX19" s="261"/>
      <c r="EY19" s="261"/>
      <c r="EZ19" s="261"/>
      <c r="FA19" s="261"/>
      <c r="FB19" s="261"/>
      <c r="FC19" s="261"/>
      <c r="FD19" s="261"/>
      <c r="FE19" s="261"/>
      <c r="FF19" s="261"/>
      <c r="FG19" s="261"/>
      <c r="FH19" s="261"/>
      <c r="FI19" s="261"/>
    </row>
    <row r="20" spans="1:165" s="11" customFormat="1" ht="118.5" customHeight="1" x14ac:dyDescent="0.25">
      <c r="A20" s="47"/>
      <c r="B20" s="146" t="s">
        <v>320</v>
      </c>
      <c r="C20" s="145"/>
      <c r="D20" s="145"/>
      <c r="E20" s="145"/>
      <c r="F20" s="145"/>
      <c r="G20" s="147"/>
      <c r="H20" s="147"/>
      <c r="I20" s="147"/>
      <c r="J20" s="148"/>
      <c r="K20" s="148"/>
      <c r="L20" s="148"/>
      <c r="M20" s="148"/>
      <c r="N20" s="148"/>
      <c r="O20" s="148"/>
      <c r="P20" s="148"/>
      <c r="Q20" s="148"/>
      <c r="R20" s="148"/>
      <c r="S20" s="148"/>
      <c r="T20" s="149"/>
      <c r="U20" s="9"/>
      <c r="V20" s="9"/>
      <c r="W20" s="10"/>
      <c r="X20" s="157"/>
      <c r="Y20" s="155"/>
      <c r="Z20" s="160"/>
      <c r="AA20" s="10"/>
      <c r="AB20" s="223"/>
      <c r="AC20" s="224"/>
      <c r="AD20" s="9"/>
      <c r="AE20" s="9"/>
      <c r="AF20" s="9"/>
      <c r="AG20" s="9"/>
      <c r="AH20" s="40"/>
      <c r="AI20" s="9"/>
      <c r="AJ20" s="9"/>
      <c r="AK20" s="164"/>
      <c r="AL20" s="164"/>
      <c r="AM20" s="164"/>
      <c r="AN20" s="9"/>
      <c r="AO20" s="164"/>
      <c r="AP20" s="9"/>
      <c r="AQ20" s="164"/>
      <c r="AR20" s="164"/>
      <c r="AS20" s="164"/>
      <c r="AT20" s="9"/>
      <c r="AU20" s="263"/>
      <c r="AV20" s="9"/>
      <c r="AW20" s="263"/>
      <c r="AX20" s="201"/>
      <c r="AY20" s="201"/>
      <c r="AZ20" s="201"/>
      <c r="BA20" s="201"/>
      <c r="BB20" s="201"/>
      <c r="BC20" s="201" t="s">
        <v>321</v>
      </c>
      <c r="BD20" s="201"/>
      <c r="BE20" s="201"/>
      <c r="BF20" s="201"/>
      <c r="BG20" s="201"/>
      <c r="BH20" s="201"/>
      <c r="BI20" s="201"/>
      <c r="BJ20" s="261"/>
      <c r="BK20" s="261"/>
      <c r="BL20" s="261"/>
      <c r="BM20" s="261"/>
      <c r="BN20" s="261"/>
      <c r="BO20" s="261"/>
      <c r="BP20" s="261"/>
      <c r="BQ20" s="261"/>
      <c r="BR20" s="261"/>
      <c r="BS20" s="261"/>
      <c r="BT20" s="261"/>
      <c r="BU20" s="261"/>
      <c r="BV20" s="261"/>
      <c r="BW20" s="261"/>
      <c r="BX20" s="261"/>
      <c r="BY20" s="261"/>
      <c r="BZ20" s="261"/>
      <c r="CA20" s="261"/>
      <c r="CB20" s="261"/>
      <c r="CC20" s="261"/>
      <c r="CD20" s="261"/>
      <c r="CE20" s="261"/>
      <c r="CF20" s="261"/>
      <c r="CG20" s="261"/>
      <c r="CH20" s="261"/>
      <c r="CI20" s="261"/>
      <c r="CJ20" s="261"/>
      <c r="CK20" s="261"/>
      <c r="CL20" s="261"/>
      <c r="CM20" s="261"/>
      <c r="CN20" s="261"/>
      <c r="CO20" s="261"/>
      <c r="CP20" s="261"/>
      <c r="CQ20" s="261"/>
      <c r="CR20" s="261"/>
      <c r="CS20" s="261"/>
      <c r="CT20" s="261"/>
      <c r="CU20" s="261"/>
      <c r="CV20" s="261"/>
      <c r="CW20" s="261"/>
      <c r="CX20" s="261"/>
      <c r="CY20" s="261"/>
      <c r="CZ20" s="261"/>
      <c r="DA20" s="261"/>
      <c r="DB20" s="261"/>
      <c r="DC20" s="261"/>
      <c r="DD20" s="261"/>
      <c r="DE20" s="261"/>
      <c r="DF20" s="261"/>
      <c r="DG20" s="261"/>
      <c r="DH20" s="261"/>
      <c r="DI20" s="261"/>
      <c r="DJ20" s="261"/>
      <c r="DK20" s="261"/>
      <c r="DL20" s="261"/>
      <c r="DM20" s="261"/>
      <c r="DN20" s="261"/>
      <c r="DO20" s="261"/>
      <c r="DP20" s="261"/>
      <c r="DQ20" s="261"/>
      <c r="DR20" s="261"/>
      <c r="DS20" s="261"/>
      <c r="DT20" s="261"/>
      <c r="DU20" s="261"/>
      <c r="DV20" s="261"/>
      <c r="DW20" s="261"/>
      <c r="DX20" s="261"/>
      <c r="DY20" s="261"/>
      <c r="DZ20" s="261"/>
      <c r="EA20" s="261"/>
      <c r="EB20" s="261"/>
      <c r="EC20" s="261"/>
      <c r="ED20" s="261"/>
      <c r="EE20" s="261"/>
      <c r="EF20" s="261"/>
      <c r="EG20" s="261"/>
      <c r="EH20" s="261"/>
      <c r="EI20" s="261"/>
      <c r="EJ20" s="261"/>
      <c r="EK20" s="261"/>
      <c r="EL20" s="261"/>
      <c r="EM20" s="261"/>
      <c r="EN20" s="261"/>
      <c r="EO20" s="261"/>
      <c r="EP20" s="261"/>
      <c r="EQ20" s="261"/>
      <c r="ER20" s="261"/>
      <c r="ES20" s="261"/>
      <c r="ET20" s="261"/>
      <c r="EU20" s="261"/>
      <c r="EV20" s="261"/>
      <c r="EW20" s="261"/>
      <c r="EX20" s="261"/>
      <c r="EY20" s="261"/>
      <c r="EZ20" s="261"/>
      <c r="FA20" s="261"/>
      <c r="FB20" s="261"/>
      <c r="FC20" s="261"/>
      <c r="FD20" s="261"/>
      <c r="FE20" s="261"/>
      <c r="FF20" s="261"/>
      <c r="FG20" s="261"/>
      <c r="FH20" s="261"/>
      <c r="FI20" s="261"/>
    </row>
    <row r="21" spans="1:165" s="11" customFormat="1" ht="118.5" customHeight="1" x14ac:dyDescent="0.25">
      <c r="A21" s="47"/>
      <c r="B21" s="146" t="s">
        <v>322</v>
      </c>
      <c r="C21" s="145"/>
      <c r="D21" s="145"/>
      <c r="E21" s="145"/>
      <c r="F21" s="145"/>
      <c r="G21" s="147"/>
      <c r="H21" s="147"/>
      <c r="I21" s="147"/>
      <c r="J21" s="148"/>
      <c r="K21" s="148"/>
      <c r="L21" s="148"/>
      <c r="M21" s="148"/>
      <c r="N21" s="148"/>
      <c r="O21" s="148"/>
      <c r="P21" s="148"/>
      <c r="Q21" s="148"/>
      <c r="R21" s="148"/>
      <c r="S21" s="148"/>
      <c r="T21" s="149"/>
      <c r="U21" s="9"/>
      <c r="V21" s="9"/>
      <c r="W21" s="10"/>
      <c r="X21" s="157"/>
      <c r="Y21" s="155"/>
      <c r="Z21" s="160"/>
      <c r="AA21" s="10"/>
      <c r="AB21" s="223"/>
      <c r="AC21" s="224"/>
      <c r="AD21" s="9"/>
      <c r="AE21" s="9"/>
      <c r="AF21" s="9"/>
      <c r="AG21" s="9"/>
      <c r="AH21" s="40"/>
      <c r="AI21" s="9"/>
      <c r="AJ21" s="9"/>
      <c r="AK21" s="164"/>
      <c r="AL21" s="164"/>
      <c r="AM21" s="164"/>
      <c r="AN21" s="9"/>
      <c r="AO21" s="164"/>
      <c r="AP21" s="9"/>
      <c r="AQ21" s="164"/>
      <c r="AR21" s="164"/>
      <c r="AS21" s="164"/>
      <c r="AT21" s="9"/>
      <c r="AU21" s="263"/>
      <c r="AV21" s="9"/>
      <c r="AW21" s="263"/>
      <c r="AX21" s="201"/>
      <c r="AY21" s="201"/>
      <c r="AZ21" s="201"/>
      <c r="BA21" s="201"/>
      <c r="BB21" s="201"/>
      <c r="BC21" s="201" t="s">
        <v>323</v>
      </c>
      <c r="BD21" s="201"/>
      <c r="BE21" s="201"/>
      <c r="BF21" s="201"/>
      <c r="BG21" s="201"/>
      <c r="BH21" s="201"/>
      <c r="BI21" s="201"/>
      <c r="BJ21" s="261"/>
      <c r="BK21" s="261"/>
      <c r="BL21" s="261"/>
      <c r="BM21" s="261"/>
      <c r="BN21" s="261"/>
      <c r="BO21" s="261"/>
      <c r="BP21" s="261"/>
      <c r="BQ21" s="261"/>
      <c r="BR21" s="261"/>
      <c r="BS21" s="261"/>
      <c r="BT21" s="261"/>
      <c r="BU21" s="261"/>
      <c r="BV21" s="261"/>
      <c r="BW21" s="261"/>
      <c r="BX21" s="261"/>
      <c r="BY21" s="261"/>
      <c r="BZ21" s="261"/>
      <c r="CA21" s="261"/>
      <c r="CB21" s="261"/>
      <c r="CC21" s="261"/>
      <c r="CD21" s="261"/>
      <c r="CE21" s="261"/>
      <c r="CF21" s="261"/>
      <c r="CG21" s="261"/>
      <c r="CH21" s="261"/>
      <c r="CI21" s="261"/>
      <c r="CJ21" s="261"/>
      <c r="CK21" s="261"/>
      <c r="CL21" s="261"/>
      <c r="CM21" s="261"/>
      <c r="CN21" s="261"/>
      <c r="CO21" s="261"/>
      <c r="CP21" s="261"/>
      <c r="CQ21" s="261"/>
      <c r="CR21" s="261"/>
      <c r="CS21" s="261"/>
      <c r="CT21" s="261"/>
      <c r="CU21" s="261"/>
      <c r="CV21" s="261"/>
      <c r="CW21" s="261"/>
      <c r="CX21" s="261"/>
      <c r="CY21" s="261"/>
      <c r="CZ21" s="261"/>
      <c r="DA21" s="261"/>
      <c r="DB21" s="261"/>
      <c r="DC21" s="261"/>
      <c r="DD21" s="261"/>
      <c r="DE21" s="261"/>
      <c r="DF21" s="261"/>
      <c r="DG21" s="261"/>
      <c r="DH21" s="261"/>
      <c r="DI21" s="261"/>
      <c r="DJ21" s="261"/>
      <c r="DK21" s="261"/>
      <c r="DL21" s="261"/>
      <c r="DM21" s="261"/>
      <c r="DN21" s="261"/>
      <c r="DO21" s="261"/>
      <c r="DP21" s="261"/>
      <c r="DQ21" s="261"/>
      <c r="DR21" s="261"/>
      <c r="DS21" s="261"/>
      <c r="DT21" s="261"/>
      <c r="DU21" s="261"/>
      <c r="DV21" s="261"/>
      <c r="DW21" s="261"/>
      <c r="DX21" s="261"/>
      <c r="DY21" s="261"/>
      <c r="DZ21" s="261"/>
      <c r="EA21" s="261"/>
      <c r="EB21" s="261"/>
      <c r="EC21" s="261"/>
      <c r="ED21" s="261"/>
      <c r="EE21" s="261"/>
      <c r="EF21" s="261"/>
      <c r="EG21" s="261"/>
      <c r="EH21" s="261"/>
      <c r="EI21" s="261"/>
      <c r="EJ21" s="261"/>
      <c r="EK21" s="261"/>
      <c r="EL21" s="261"/>
      <c r="EM21" s="261"/>
      <c r="EN21" s="261"/>
      <c r="EO21" s="261"/>
      <c r="EP21" s="261"/>
      <c r="EQ21" s="261"/>
      <c r="ER21" s="261"/>
      <c r="ES21" s="261"/>
      <c r="ET21" s="261"/>
      <c r="EU21" s="261"/>
      <c r="EV21" s="261"/>
      <c r="EW21" s="261"/>
      <c r="EX21" s="261"/>
      <c r="EY21" s="261"/>
      <c r="EZ21" s="261"/>
      <c r="FA21" s="261"/>
      <c r="FB21" s="261"/>
      <c r="FC21" s="261"/>
      <c r="FD21" s="261"/>
      <c r="FE21" s="261"/>
      <c r="FF21" s="261"/>
      <c r="FG21" s="261"/>
      <c r="FH21" s="261"/>
      <c r="FI21" s="261"/>
    </row>
    <row r="22" spans="1:165" s="11" customFormat="1" ht="66.75" hidden="1" customHeight="1" x14ac:dyDescent="0.25">
      <c r="A22" s="47"/>
      <c r="B22" s="146" t="s">
        <v>324</v>
      </c>
      <c r="C22" s="145"/>
      <c r="D22" s="145"/>
      <c r="E22" s="145"/>
      <c r="F22" s="145"/>
      <c r="G22" s="147"/>
      <c r="H22" s="147" t="s">
        <v>325</v>
      </c>
      <c r="I22" s="147"/>
      <c r="J22" s="148"/>
      <c r="K22" s="148"/>
      <c r="L22" s="148"/>
      <c r="M22" s="148"/>
      <c r="N22" s="148"/>
      <c r="O22" s="148"/>
      <c r="P22" s="148"/>
      <c r="Q22" s="148"/>
      <c r="R22" s="148"/>
      <c r="S22" s="148"/>
      <c r="T22" s="149"/>
      <c r="U22" s="9"/>
      <c r="V22" s="9"/>
      <c r="W22" s="10"/>
      <c r="X22" s="157"/>
      <c r="Y22" s="155"/>
      <c r="Z22" s="160"/>
      <c r="AA22" s="10"/>
      <c r="AB22" s="223"/>
      <c r="AC22" s="224"/>
      <c r="AD22" s="9"/>
      <c r="AE22" s="9"/>
      <c r="AF22" s="9"/>
      <c r="AG22" s="9"/>
      <c r="AH22" s="40"/>
      <c r="AI22" s="9"/>
      <c r="AJ22" s="9"/>
      <c r="AK22" s="164"/>
      <c r="AL22" s="164"/>
      <c r="AM22" s="164"/>
      <c r="AN22" s="9"/>
      <c r="AO22" s="164"/>
      <c r="AP22" s="9"/>
      <c r="AQ22" s="164"/>
      <c r="AR22" s="164"/>
      <c r="AS22" s="164"/>
      <c r="AT22" s="9"/>
      <c r="AU22" s="263"/>
      <c r="AV22" s="9"/>
      <c r="AW22" s="201"/>
      <c r="AX22" s="201"/>
      <c r="AY22" s="201" t="s">
        <v>326</v>
      </c>
      <c r="AZ22" s="201"/>
      <c r="BA22" s="201"/>
      <c r="BB22" s="201"/>
      <c r="BC22" s="201"/>
      <c r="BD22" s="201"/>
      <c r="BE22" s="201"/>
      <c r="BF22" s="201"/>
      <c r="BG22" s="201"/>
      <c r="BH22" s="201"/>
      <c r="BI22" s="201"/>
      <c r="BJ22" s="261"/>
      <c r="BK22" s="261"/>
      <c r="BL22" s="261"/>
      <c r="BM22" s="261"/>
      <c r="BN22" s="261"/>
      <c r="BO22" s="261"/>
      <c r="BP22" s="261"/>
      <c r="BQ22" s="261"/>
      <c r="BR22" s="261"/>
      <c r="BS22" s="261"/>
      <c r="BT22" s="261"/>
      <c r="BU22" s="261"/>
      <c r="BV22" s="261"/>
      <c r="BW22" s="261"/>
      <c r="BX22" s="261"/>
      <c r="BY22" s="261"/>
      <c r="BZ22" s="261"/>
      <c r="CA22" s="261"/>
      <c r="CB22" s="261"/>
      <c r="CC22" s="261"/>
      <c r="CD22" s="261"/>
      <c r="CE22" s="261"/>
      <c r="CF22" s="261"/>
      <c r="CG22" s="261"/>
      <c r="CH22" s="261"/>
      <c r="CI22" s="261"/>
      <c r="CJ22" s="261"/>
      <c r="CK22" s="261"/>
      <c r="CL22" s="261"/>
      <c r="CM22" s="261"/>
      <c r="CN22" s="261"/>
      <c r="CO22" s="261"/>
      <c r="CP22" s="261"/>
      <c r="CQ22" s="261"/>
      <c r="CR22" s="261"/>
      <c r="CS22" s="261"/>
      <c r="CT22" s="261"/>
      <c r="CU22" s="261"/>
      <c r="CV22" s="261"/>
      <c r="CW22" s="261"/>
      <c r="CX22" s="261"/>
      <c r="CY22" s="261"/>
      <c r="CZ22" s="261"/>
      <c r="DA22" s="261"/>
      <c r="DB22" s="261"/>
      <c r="DC22" s="261"/>
      <c r="DD22" s="261"/>
      <c r="DE22" s="261"/>
      <c r="DF22" s="261"/>
      <c r="DG22" s="261"/>
      <c r="DH22" s="261"/>
      <c r="DI22" s="261"/>
      <c r="DJ22" s="261"/>
      <c r="DK22" s="261"/>
      <c r="DL22" s="261"/>
      <c r="DM22" s="261"/>
      <c r="DN22" s="261"/>
      <c r="DO22" s="261"/>
      <c r="DP22" s="261"/>
      <c r="DQ22" s="261"/>
      <c r="DR22" s="261"/>
      <c r="DS22" s="261"/>
      <c r="DT22" s="261"/>
      <c r="DU22" s="261"/>
      <c r="DV22" s="261"/>
      <c r="DW22" s="261"/>
      <c r="DX22" s="261"/>
      <c r="DY22" s="261"/>
      <c r="DZ22" s="261"/>
      <c r="EA22" s="261"/>
      <c r="EB22" s="261"/>
      <c r="EC22" s="261"/>
      <c r="ED22" s="261"/>
      <c r="EE22" s="261"/>
      <c r="EF22" s="261"/>
      <c r="EG22" s="261"/>
      <c r="EH22" s="261"/>
      <c r="EI22" s="261"/>
      <c r="EJ22" s="261"/>
      <c r="EK22" s="261"/>
      <c r="EL22" s="261"/>
      <c r="EM22" s="261"/>
      <c r="EN22" s="261"/>
      <c r="EO22" s="261"/>
      <c r="EP22" s="261"/>
      <c r="EQ22" s="261"/>
      <c r="ER22" s="261"/>
      <c r="ES22" s="261"/>
      <c r="ET22" s="261"/>
      <c r="EU22" s="261"/>
      <c r="EV22" s="261"/>
      <c r="EW22" s="261"/>
      <c r="EX22" s="261"/>
      <c r="EY22" s="261"/>
      <c r="EZ22" s="261"/>
      <c r="FA22" s="261"/>
      <c r="FB22" s="261"/>
      <c r="FC22" s="261"/>
      <c r="FD22" s="261"/>
      <c r="FE22" s="261"/>
      <c r="FF22" s="261"/>
      <c r="FG22" s="261"/>
      <c r="FH22" s="261"/>
      <c r="FI22" s="261"/>
    </row>
    <row r="23" spans="1:165" ht="15" customHeight="1" x14ac:dyDescent="0.3">
      <c r="A23" s="277"/>
      <c r="B23" s="277"/>
      <c r="C23" s="277"/>
      <c r="D23" s="277"/>
      <c r="E23" s="277"/>
      <c r="F23" s="277"/>
      <c r="G23" s="277"/>
      <c r="H23" s="277"/>
      <c r="I23" s="277"/>
      <c r="J23" s="277"/>
      <c r="K23" s="277"/>
      <c r="L23" s="277"/>
      <c r="M23" s="277"/>
      <c r="N23" s="277"/>
      <c r="O23" s="277"/>
      <c r="P23" s="277"/>
      <c r="Q23" s="277"/>
      <c r="R23" s="277"/>
      <c r="S23" s="277"/>
      <c r="T23" s="277"/>
      <c r="Y23" s="276"/>
    </row>
  </sheetData>
  <autoFilter ref="A2:BI12" xr:uid="{2EB1FB97-9B97-4098-BBC5-2D0E4C7B1348}"/>
  <mergeCells count="8">
    <mergeCell ref="J1:S1"/>
    <mergeCell ref="T1:V1"/>
    <mergeCell ref="A1:A2"/>
    <mergeCell ref="B1:B2"/>
    <mergeCell ref="C1:F1"/>
    <mergeCell ref="G1:G2"/>
    <mergeCell ref="H1:H2"/>
    <mergeCell ref="I1:I2"/>
  </mergeCells>
  <dataValidations count="1">
    <dataValidation type="list" allowBlank="1" showInputMessage="1" showErrorMessage="1" sqref="C3:F22" xr:uid="{0F344AB0-B68B-4135-8C0A-1E848EF81D30}">
      <formula1>"sí, no"</formula1>
    </dataValidation>
  </dataValidation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9080-9205-464C-8649-DA0187CC8937}">
  <dimension ref="A1:BI26"/>
  <sheetViews>
    <sheetView zoomScale="85" zoomScaleNormal="85" zoomScaleSheetLayoutView="90" workbookViewId="0">
      <pane xSplit="2" ySplit="2" topLeftCell="BB3" activePane="bottomRight" state="frozen"/>
      <selection pane="topRight" activeCell="C1" sqref="C1"/>
      <selection pane="bottomLeft" activeCell="A2" sqref="A2"/>
      <selection pane="bottomRight" activeCell="C1" sqref="C1"/>
    </sheetView>
  </sheetViews>
  <sheetFormatPr baseColWidth="10" defaultColWidth="11.42578125" defaultRowHeight="15" customHeight="1" x14ac:dyDescent="0.3"/>
  <cols>
    <col min="1" max="1" width="4.42578125" style="3" customWidth="1"/>
    <col min="2" max="2" width="41" style="3" customWidth="1"/>
    <col min="3" max="6" width="8.42578125" style="3" customWidth="1"/>
    <col min="7" max="9" width="23" style="3" customWidth="1"/>
    <col min="10" max="19" width="19.28515625" style="3" customWidth="1"/>
    <col min="20" max="20" width="56" style="3" customWidth="1"/>
    <col min="21" max="23" width="56" customWidth="1"/>
    <col min="24" max="24" width="65" customWidth="1"/>
    <col min="25" max="25" width="65" style="21" customWidth="1"/>
    <col min="26" max="27" width="56" customWidth="1"/>
    <col min="28" max="28" width="56" style="12" customWidth="1"/>
    <col min="29" max="29" width="56" customWidth="1"/>
    <col min="30" max="31" width="56" style="63" customWidth="1"/>
    <col min="32" max="41" width="56" style="12" customWidth="1"/>
    <col min="42" max="42" width="100.28515625" style="166" customWidth="1"/>
    <col min="43" max="46" width="56" style="12" customWidth="1"/>
    <col min="47" max="50" width="56.85546875" style="12" customWidth="1"/>
    <col min="51" max="51" width="57.7109375" style="12" customWidth="1"/>
    <col min="52" max="52" width="34.5703125" style="308" customWidth="1"/>
    <col min="53" max="53" width="56.85546875" style="322" customWidth="1"/>
    <col min="54" max="55" width="56.85546875" style="261" customWidth="1"/>
    <col min="56" max="56" width="56.85546875" style="257" customWidth="1"/>
  </cols>
  <sheetData>
    <row r="1" spans="1:61" s="1" customFormat="1" ht="30" customHeight="1" x14ac:dyDescent="0.3">
      <c r="A1" s="336"/>
      <c r="B1" s="336" t="s">
        <v>0</v>
      </c>
      <c r="C1" s="336" t="s">
        <v>1</v>
      </c>
      <c r="D1" s="336"/>
      <c r="E1" s="336"/>
      <c r="F1" s="336"/>
      <c r="G1" s="336" t="s">
        <v>2</v>
      </c>
      <c r="H1" s="336" t="s">
        <v>3</v>
      </c>
      <c r="I1" s="336" t="s">
        <v>4</v>
      </c>
      <c r="J1" s="333" t="s">
        <v>5</v>
      </c>
      <c r="K1" s="334"/>
      <c r="L1" s="334"/>
      <c r="M1" s="334"/>
      <c r="N1" s="334"/>
      <c r="O1" s="334"/>
      <c r="P1" s="334"/>
      <c r="Q1" s="334"/>
      <c r="R1" s="334"/>
      <c r="S1" s="335"/>
      <c r="T1" s="336" t="s">
        <v>6</v>
      </c>
      <c r="U1" s="336"/>
      <c r="V1" s="336"/>
      <c r="Y1" s="42"/>
      <c r="AB1" s="43"/>
      <c r="AD1" s="43"/>
      <c r="AE1" s="43"/>
      <c r="AF1" s="39"/>
      <c r="AG1" s="39"/>
      <c r="AH1" s="39"/>
      <c r="AI1" s="39"/>
      <c r="AJ1" s="39" t="s">
        <v>327</v>
      </c>
      <c r="AK1" s="39"/>
      <c r="AL1" s="39"/>
      <c r="AM1" s="39"/>
      <c r="AN1" s="39"/>
      <c r="AO1" s="39"/>
      <c r="AP1" s="162"/>
      <c r="AQ1" s="39"/>
      <c r="AR1" s="39"/>
      <c r="AS1" s="39"/>
      <c r="AT1" s="39"/>
      <c r="AU1" s="39"/>
      <c r="AV1" s="39"/>
      <c r="AW1" s="39"/>
      <c r="AX1" s="39"/>
      <c r="AY1" s="39"/>
      <c r="AZ1" s="300"/>
      <c r="BA1" s="320"/>
      <c r="BB1" s="301"/>
      <c r="BC1" s="301"/>
      <c r="BD1" s="314"/>
    </row>
    <row r="2" spans="1:61" s="1" customFormat="1" ht="70.349999999999994" customHeight="1" x14ac:dyDescent="0.25">
      <c r="A2" s="336"/>
      <c r="B2" s="336"/>
      <c r="C2" s="44" t="s">
        <v>8</v>
      </c>
      <c r="D2" s="44" t="s">
        <v>9</v>
      </c>
      <c r="E2" s="44" t="s">
        <v>10</v>
      </c>
      <c r="F2" s="44" t="s">
        <v>11</v>
      </c>
      <c r="G2" s="336"/>
      <c r="H2" s="336"/>
      <c r="I2" s="336"/>
      <c r="J2" s="41" t="s">
        <v>12</v>
      </c>
      <c r="K2" s="41" t="s">
        <v>13</v>
      </c>
      <c r="L2" s="41" t="s">
        <v>14</v>
      </c>
      <c r="M2" s="41" t="s">
        <v>15</v>
      </c>
      <c r="N2" s="41" t="s">
        <v>16</v>
      </c>
      <c r="O2" s="41" t="s">
        <v>17</v>
      </c>
      <c r="P2" s="41" t="s">
        <v>18</v>
      </c>
      <c r="Q2" s="41" t="s">
        <v>19</v>
      </c>
      <c r="R2" s="41" t="s">
        <v>20</v>
      </c>
      <c r="S2" s="41" t="s">
        <v>21</v>
      </c>
      <c r="T2" s="45" t="s">
        <v>22</v>
      </c>
      <c r="U2" s="46" t="s">
        <v>23</v>
      </c>
      <c r="V2" s="45" t="s">
        <v>24</v>
      </c>
      <c r="W2" s="46" t="s">
        <v>328</v>
      </c>
      <c r="X2" s="45" t="s">
        <v>26</v>
      </c>
      <c r="Y2" s="46" t="s">
        <v>27</v>
      </c>
      <c r="Z2" s="45" t="s">
        <v>28</v>
      </c>
      <c r="AA2" s="46" t="s">
        <v>29</v>
      </c>
      <c r="AB2" s="45" t="s">
        <v>30</v>
      </c>
      <c r="AC2" s="46" t="s">
        <v>31</v>
      </c>
      <c r="AD2" s="45" t="s">
        <v>32</v>
      </c>
      <c r="AE2" s="46" t="s">
        <v>33</v>
      </c>
      <c r="AF2" s="38" t="s">
        <v>34</v>
      </c>
      <c r="AG2" s="66" t="s">
        <v>35</v>
      </c>
      <c r="AH2" s="141" t="s">
        <v>329</v>
      </c>
      <c r="AI2" s="141" t="s">
        <v>330</v>
      </c>
      <c r="AJ2" s="141" t="s">
        <v>331</v>
      </c>
      <c r="AK2" s="141" t="s">
        <v>332</v>
      </c>
      <c r="AL2" s="141" t="s">
        <v>40</v>
      </c>
      <c r="AM2" s="141" t="s">
        <v>41</v>
      </c>
      <c r="AN2" s="141" t="s">
        <v>42</v>
      </c>
      <c r="AO2" s="141" t="s">
        <v>333</v>
      </c>
      <c r="AP2" s="141" t="s">
        <v>43</v>
      </c>
      <c r="AQ2" s="141"/>
      <c r="AR2" s="186" t="s">
        <v>44</v>
      </c>
      <c r="AS2" s="141"/>
      <c r="AT2" s="186" t="s">
        <v>45</v>
      </c>
      <c r="AU2" s="186" t="s">
        <v>47</v>
      </c>
      <c r="AV2" s="272" t="s">
        <v>48</v>
      </c>
      <c r="AW2" s="273" t="s">
        <v>49</v>
      </c>
      <c r="AX2" s="274" t="s">
        <v>50</v>
      </c>
      <c r="AY2" s="295" t="s">
        <v>51</v>
      </c>
      <c r="AZ2" s="255" t="s">
        <v>52</v>
      </c>
      <c r="BA2" s="321" t="s">
        <v>53</v>
      </c>
      <c r="BB2" s="255" t="s">
        <v>54</v>
      </c>
      <c r="BC2" s="254" t="s">
        <v>55</v>
      </c>
      <c r="BD2" s="255" t="s">
        <v>56</v>
      </c>
      <c r="BE2" s="313"/>
      <c r="BF2" s="2"/>
      <c r="BG2" s="2"/>
    </row>
    <row r="3" spans="1:61" ht="100.35" customHeight="1" x14ac:dyDescent="0.25">
      <c r="A3" s="47">
        <v>1</v>
      </c>
      <c r="B3" s="48" t="s">
        <v>334</v>
      </c>
      <c r="C3" s="47" t="s">
        <v>59</v>
      </c>
      <c r="D3" s="47" t="s">
        <v>59</v>
      </c>
      <c r="E3" s="47" t="s">
        <v>58</v>
      </c>
      <c r="F3" s="47" t="s">
        <v>59</v>
      </c>
      <c r="G3" s="47" t="s">
        <v>335</v>
      </c>
      <c r="H3" s="47" t="s">
        <v>336</v>
      </c>
      <c r="I3" s="47" t="s">
        <v>337</v>
      </c>
      <c r="J3" s="55" t="s">
        <v>338</v>
      </c>
      <c r="K3" s="55" t="s">
        <v>339</v>
      </c>
      <c r="L3" s="50" t="s">
        <v>340</v>
      </c>
      <c r="M3" s="50"/>
      <c r="N3" s="50"/>
      <c r="O3" s="50"/>
      <c r="P3" s="50"/>
      <c r="Q3" s="50"/>
      <c r="R3" s="50"/>
      <c r="S3" s="50"/>
      <c r="T3" s="83" t="s">
        <v>341</v>
      </c>
      <c r="U3" s="54" t="s">
        <v>342</v>
      </c>
      <c r="V3" s="6" t="s">
        <v>343</v>
      </c>
      <c r="W3" s="6" t="s">
        <v>344</v>
      </c>
      <c r="X3" s="52" t="s">
        <v>345</v>
      </c>
      <c r="Y3" s="53" t="s">
        <v>346</v>
      </c>
      <c r="Z3" s="59" t="s">
        <v>347</v>
      </c>
      <c r="AA3" s="6" t="s">
        <v>348</v>
      </c>
      <c r="AB3" s="54" t="s">
        <v>349</v>
      </c>
      <c r="AC3" s="54" t="s">
        <v>350</v>
      </c>
      <c r="AD3" s="54" t="s">
        <v>351</v>
      </c>
      <c r="AE3" s="54" t="s">
        <v>352</v>
      </c>
      <c r="AF3" s="40" t="s">
        <v>353</v>
      </c>
      <c r="AG3" s="40"/>
      <c r="AH3" s="40" t="s">
        <v>354</v>
      </c>
      <c r="AI3" s="40"/>
      <c r="AJ3" s="40" t="s">
        <v>355</v>
      </c>
      <c r="AK3" s="40"/>
      <c r="AL3" s="40" t="s">
        <v>356</v>
      </c>
      <c r="AM3" s="40"/>
      <c r="AN3" s="40" t="s">
        <v>357</v>
      </c>
      <c r="AP3" s="163" t="s">
        <v>358</v>
      </c>
      <c r="AQ3" s="40" t="s">
        <v>359</v>
      </c>
      <c r="AR3" s="40" t="s">
        <v>360</v>
      </c>
      <c r="AS3" s="40"/>
      <c r="AT3" s="40" t="s">
        <v>361</v>
      </c>
      <c r="AU3" s="267" t="s">
        <v>362</v>
      </c>
      <c r="AV3" s="40"/>
      <c r="AW3" s="221" t="s">
        <v>363</v>
      </c>
      <c r="AX3" s="221"/>
      <c r="AY3" s="267" t="s">
        <v>364</v>
      </c>
      <c r="AZ3" s="221"/>
      <c r="BA3" s="267" t="s">
        <v>365</v>
      </c>
      <c r="BB3" s="302"/>
      <c r="BC3" s="221" t="s">
        <v>366</v>
      </c>
      <c r="BD3" s="315"/>
      <c r="BE3" s="4"/>
      <c r="BF3" s="4"/>
      <c r="BG3" s="4"/>
      <c r="BH3" s="4"/>
      <c r="BI3" s="4"/>
    </row>
    <row r="4" spans="1:61" ht="100.35" customHeight="1" x14ac:dyDescent="0.25">
      <c r="A4" s="47">
        <f>1+A3</f>
        <v>2</v>
      </c>
      <c r="B4" s="48" t="s">
        <v>367</v>
      </c>
      <c r="C4" s="47" t="s">
        <v>59</v>
      </c>
      <c r="D4" s="47" t="s">
        <v>58</v>
      </c>
      <c r="E4" s="47" t="s">
        <v>58</v>
      </c>
      <c r="F4" s="47" t="s">
        <v>59</v>
      </c>
      <c r="G4" s="47" t="s">
        <v>368</v>
      </c>
      <c r="H4" s="47" t="s">
        <v>369</v>
      </c>
      <c r="I4" s="84">
        <v>45992</v>
      </c>
      <c r="J4" s="50" t="s">
        <v>370</v>
      </c>
      <c r="K4" s="50" t="s">
        <v>371</v>
      </c>
      <c r="L4" s="50" t="s">
        <v>372</v>
      </c>
      <c r="M4" s="50" t="s">
        <v>373</v>
      </c>
      <c r="N4" s="50"/>
      <c r="O4" s="50"/>
      <c r="P4" s="50"/>
      <c r="Q4" s="50"/>
      <c r="R4" s="50"/>
      <c r="S4" s="50"/>
      <c r="T4" s="52" t="s">
        <v>374</v>
      </c>
      <c r="U4" s="7"/>
      <c r="V4" s="7" t="s">
        <v>375</v>
      </c>
      <c r="W4" s="7" t="s">
        <v>376</v>
      </c>
      <c r="X4" s="52" t="s">
        <v>377</v>
      </c>
      <c r="Y4" s="57"/>
      <c r="Z4" s="59" t="s">
        <v>378</v>
      </c>
      <c r="AA4" s="7" t="s">
        <v>379</v>
      </c>
      <c r="AB4" s="58" t="s">
        <v>380</v>
      </c>
      <c r="AC4" s="7"/>
      <c r="AD4" s="58" t="s">
        <v>381</v>
      </c>
      <c r="AE4" s="58"/>
      <c r="AF4" s="9" t="s">
        <v>382</v>
      </c>
      <c r="AG4" s="9"/>
      <c r="AH4" s="9" t="s">
        <v>383</v>
      </c>
      <c r="AI4" s="9"/>
      <c r="AJ4" s="9" t="s">
        <v>384</v>
      </c>
      <c r="AK4" s="9"/>
      <c r="AL4" s="9" t="s">
        <v>385</v>
      </c>
      <c r="AM4" s="9"/>
      <c r="AN4" s="9" t="s">
        <v>386</v>
      </c>
      <c r="AP4" s="164" t="s">
        <v>387</v>
      </c>
      <c r="AQ4" s="9"/>
      <c r="AR4" s="9" t="s">
        <v>388</v>
      </c>
      <c r="AS4" s="9"/>
      <c r="AT4" s="9" t="s">
        <v>389</v>
      </c>
      <c r="AU4" s="222" t="s">
        <v>390</v>
      </c>
      <c r="AV4" s="9"/>
      <c r="AW4" s="201" t="s">
        <v>391</v>
      </c>
      <c r="AX4" s="201"/>
      <c r="AY4" s="202" t="s">
        <v>392</v>
      </c>
      <c r="AZ4" s="201"/>
      <c r="BA4" s="202" t="s">
        <v>393</v>
      </c>
      <c r="BB4" s="303"/>
      <c r="BC4" s="201" t="s">
        <v>394</v>
      </c>
      <c r="BD4" s="200"/>
      <c r="BE4" s="5"/>
      <c r="BF4" s="5"/>
      <c r="BG4" s="5"/>
      <c r="BH4" s="5"/>
      <c r="BI4" s="5"/>
    </row>
    <row r="5" spans="1:61" s="32" customFormat="1" ht="100.35" hidden="1" customHeight="1" x14ac:dyDescent="0.25">
      <c r="A5" s="69">
        <f>1+A4</f>
        <v>3</v>
      </c>
      <c r="B5" s="70" t="s">
        <v>395</v>
      </c>
      <c r="C5" s="69" t="s">
        <v>59</v>
      </c>
      <c r="D5" s="69" t="s">
        <v>59</v>
      </c>
      <c r="E5" s="69" t="s">
        <v>59</v>
      </c>
      <c r="F5" s="69" t="s">
        <v>59</v>
      </c>
      <c r="G5" s="69" t="s">
        <v>396</v>
      </c>
      <c r="H5" s="69" t="s">
        <v>397</v>
      </c>
      <c r="I5" s="85">
        <v>45751</v>
      </c>
      <c r="J5" s="86" t="s">
        <v>398</v>
      </c>
      <c r="K5" s="86" t="s">
        <v>399</v>
      </c>
      <c r="L5" s="86"/>
      <c r="M5" s="86"/>
      <c r="N5" s="86"/>
      <c r="O5" s="86"/>
      <c r="P5" s="86"/>
      <c r="Q5" s="86"/>
      <c r="R5" s="86"/>
      <c r="S5" s="86"/>
      <c r="T5" s="73"/>
      <c r="U5" s="33"/>
      <c r="V5" s="74" t="s">
        <v>400</v>
      </c>
      <c r="W5" s="33" t="s">
        <v>401</v>
      </c>
      <c r="X5" s="73" t="s">
        <v>402</v>
      </c>
      <c r="Y5" s="87" t="s">
        <v>403</v>
      </c>
      <c r="Z5" s="73" t="s">
        <v>404</v>
      </c>
      <c r="AA5" s="33"/>
      <c r="AB5" s="74" t="s">
        <v>405</v>
      </c>
      <c r="AC5" s="33"/>
      <c r="AD5" s="74" t="s">
        <v>406</v>
      </c>
      <c r="AE5" s="74"/>
      <c r="AF5" s="150" t="s">
        <v>407</v>
      </c>
      <c r="AG5" s="150"/>
      <c r="AH5" s="150"/>
      <c r="AI5" s="150"/>
      <c r="AJ5" s="150"/>
      <c r="AK5" s="150"/>
      <c r="AL5" s="150"/>
      <c r="AM5" s="150"/>
      <c r="AN5" s="150"/>
      <c r="AO5" s="150"/>
      <c r="AP5" s="165"/>
      <c r="AQ5" s="150"/>
      <c r="AR5" s="150"/>
      <c r="AS5" s="150"/>
      <c r="AT5" s="150"/>
      <c r="AU5" s="268"/>
      <c r="AV5" s="150"/>
      <c r="AW5" s="258"/>
      <c r="AX5" s="258"/>
      <c r="AY5" s="296"/>
      <c r="AZ5" s="258"/>
      <c r="BA5" s="296"/>
      <c r="BB5" s="304"/>
      <c r="BC5" s="304"/>
      <c r="BD5" s="316"/>
      <c r="BE5" s="34"/>
      <c r="BF5" s="34"/>
      <c r="BG5" s="34"/>
      <c r="BH5" s="34"/>
      <c r="BI5" s="34"/>
    </row>
    <row r="6" spans="1:61" ht="100.35" hidden="1" customHeight="1" x14ac:dyDescent="0.25">
      <c r="A6" s="47">
        <f t="shared" ref="A6:A20" si="0">1+A5</f>
        <v>4</v>
      </c>
      <c r="B6" s="48" t="s">
        <v>408</v>
      </c>
      <c r="C6" s="47" t="s">
        <v>59</v>
      </c>
      <c r="D6" s="47" t="s">
        <v>59</v>
      </c>
      <c r="E6" s="47" t="s">
        <v>59</v>
      </c>
      <c r="F6" s="47" t="s">
        <v>59</v>
      </c>
      <c r="G6" s="47" t="s">
        <v>409</v>
      </c>
      <c r="H6" s="47" t="s">
        <v>410</v>
      </c>
      <c r="I6" s="47" t="s">
        <v>411</v>
      </c>
      <c r="J6" s="50" t="s">
        <v>412</v>
      </c>
      <c r="K6" s="50"/>
      <c r="L6" s="50"/>
      <c r="M6" s="50"/>
      <c r="N6" s="50"/>
      <c r="O6" s="50"/>
      <c r="P6" s="50"/>
      <c r="Q6" s="50"/>
      <c r="R6" s="50"/>
      <c r="S6" s="50"/>
      <c r="T6" s="52" t="s">
        <v>413</v>
      </c>
      <c r="V6" s="58" t="s">
        <v>414</v>
      </c>
      <c r="W6" s="58" t="s">
        <v>415</v>
      </c>
      <c r="X6" s="52" t="s">
        <v>416</v>
      </c>
      <c r="Y6" s="59" t="s">
        <v>417</v>
      </c>
      <c r="Z6" s="59" t="s">
        <v>416</v>
      </c>
      <c r="AA6" s="7"/>
      <c r="AB6" s="58" t="s">
        <v>416</v>
      </c>
      <c r="AC6" s="7" t="s">
        <v>418</v>
      </c>
      <c r="AD6" s="58" t="s">
        <v>419</v>
      </c>
      <c r="AE6" s="58" t="s">
        <v>420</v>
      </c>
      <c r="AF6" s="9" t="s">
        <v>416</v>
      </c>
      <c r="AG6" s="9"/>
      <c r="AH6" s="9" t="s">
        <v>416</v>
      </c>
      <c r="AI6" s="9"/>
      <c r="AJ6" s="9" t="s">
        <v>355</v>
      </c>
      <c r="AK6" s="9"/>
      <c r="AL6" s="9" t="s">
        <v>355</v>
      </c>
      <c r="AM6" s="9"/>
      <c r="AN6" s="9" t="s">
        <v>421</v>
      </c>
      <c r="AO6" s="9"/>
      <c r="AP6" s="164" t="s">
        <v>422</v>
      </c>
      <c r="AQ6" s="9"/>
      <c r="AR6" s="9"/>
      <c r="AS6" s="9"/>
      <c r="AT6" s="9"/>
      <c r="AU6" s="263"/>
      <c r="AV6" s="9"/>
      <c r="AW6" s="201"/>
      <c r="AX6" s="201"/>
      <c r="AY6" s="202"/>
      <c r="AZ6" s="201"/>
      <c r="BA6" s="202"/>
      <c r="BB6" s="303"/>
      <c r="BC6" s="303"/>
      <c r="BD6" s="200"/>
      <c r="BE6" s="5"/>
      <c r="BF6" s="5"/>
      <c r="BG6" s="5"/>
      <c r="BH6" s="5"/>
      <c r="BI6" s="5"/>
    </row>
    <row r="7" spans="1:61" s="32" customFormat="1" ht="100.35" hidden="1" customHeight="1" x14ac:dyDescent="0.25">
      <c r="A7" s="69">
        <f t="shared" si="0"/>
        <v>5</v>
      </c>
      <c r="B7" s="70" t="s">
        <v>423</v>
      </c>
      <c r="C7" s="69" t="s">
        <v>59</v>
      </c>
      <c r="D7" s="69" t="s">
        <v>59</v>
      </c>
      <c r="E7" s="69" t="s">
        <v>59</v>
      </c>
      <c r="F7" s="69" t="s">
        <v>59</v>
      </c>
      <c r="G7" s="69" t="s">
        <v>424</v>
      </c>
      <c r="H7" s="69" t="s">
        <v>397</v>
      </c>
      <c r="I7" s="88">
        <v>45778</v>
      </c>
      <c r="J7" s="86" t="s">
        <v>425</v>
      </c>
      <c r="K7" s="86" t="s">
        <v>426</v>
      </c>
      <c r="L7" s="86" t="s">
        <v>427</v>
      </c>
      <c r="M7" s="86"/>
      <c r="N7" s="86"/>
      <c r="O7" s="86"/>
      <c r="P7" s="86"/>
      <c r="Q7" s="86"/>
      <c r="R7" s="86"/>
      <c r="S7" s="86"/>
      <c r="T7" s="73"/>
      <c r="U7" s="33"/>
      <c r="V7" s="74" t="s">
        <v>428</v>
      </c>
      <c r="W7" s="74" t="s">
        <v>429</v>
      </c>
      <c r="X7" s="73" t="s">
        <v>430</v>
      </c>
      <c r="Y7" s="73"/>
      <c r="Z7" s="73" t="s">
        <v>431</v>
      </c>
      <c r="AA7" s="33" t="s">
        <v>432</v>
      </c>
      <c r="AB7" s="74" t="s">
        <v>433</v>
      </c>
      <c r="AC7" s="33"/>
      <c r="AD7" s="74"/>
      <c r="AE7" s="74"/>
      <c r="AF7" s="150"/>
      <c r="AG7" s="150"/>
      <c r="AH7" s="150"/>
      <c r="AI7" s="150"/>
      <c r="AJ7" s="150"/>
      <c r="AK7" s="150"/>
      <c r="AL7" s="150"/>
      <c r="AM7" s="150"/>
      <c r="AN7" s="150"/>
      <c r="AO7" s="150"/>
      <c r="AP7" s="165"/>
      <c r="AQ7" s="150"/>
      <c r="AR7" s="150"/>
      <c r="AS7" s="150"/>
      <c r="AT7" s="150"/>
      <c r="AU7" s="268"/>
      <c r="AV7" s="150"/>
      <c r="AW7" s="258"/>
      <c r="AX7" s="258"/>
      <c r="AY7" s="296"/>
      <c r="AZ7" s="258"/>
      <c r="BA7" s="296"/>
      <c r="BB7" s="304"/>
      <c r="BC7" s="304"/>
      <c r="BD7" s="316"/>
      <c r="BE7" s="34"/>
      <c r="BF7" s="34"/>
      <c r="BG7" s="34"/>
      <c r="BH7" s="34"/>
      <c r="BI7" s="34"/>
    </row>
    <row r="8" spans="1:61" s="82" customFormat="1" ht="100.35" hidden="1" customHeight="1" x14ac:dyDescent="0.25">
      <c r="A8" s="47">
        <f t="shared" si="0"/>
        <v>6</v>
      </c>
      <c r="B8" s="48" t="s">
        <v>434</v>
      </c>
      <c r="C8" s="47" t="s">
        <v>59</v>
      </c>
      <c r="D8" s="47" t="s">
        <v>59</v>
      </c>
      <c r="E8" s="47" t="s">
        <v>59</v>
      </c>
      <c r="F8" s="47" t="s">
        <v>59</v>
      </c>
      <c r="G8" s="47" t="s">
        <v>396</v>
      </c>
      <c r="H8" s="47" t="s">
        <v>435</v>
      </c>
      <c r="I8" s="47" t="s">
        <v>436</v>
      </c>
      <c r="J8" s="50" t="s">
        <v>437</v>
      </c>
      <c r="K8" s="50"/>
      <c r="L8" s="50"/>
      <c r="M8" s="50"/>
      <c r="N8" s="50"/>
      <c r="O8" s="50"/>
      <c r="P8" s="50"/>
      <c r="Q8" s="50"/>
      <c r="R8" s="50"/>
      <c r="S8" s="50"/>
      <c r="T8" s="52"/>
      <c r="U8" s="80"/>
      <c r="V8" s="89" t="s">
        <v>438</v>
      </c>
      <c r="W8" s="80"/>
      <c r="X8" s="52" t="s">
        <v>439</v>
      </c>
      <c r="Y8" s="52" t="s">
        <v>440</v>
      </c>
      <c r="Z8" s="96" t="s">
        <v>416</v>
      </c>
      <c r="AA8" s="80"/>
      <c r="AB8" s="89" t="s">
        <v>441</v>
      </c>
      <c r="AC8" s="89" t="s">
        <v>442</v>
      </c>
      <c r="AD8" s="89" t="s">
        <v>443</v>
      </c>
      <c r="AE8" s="89" t="s">
        <v>444</v>
      </c>
      <c r="AF8" s="153"/>
      <c r="AG8" s="153" t="s">
        <v>445</v>
      </c>
      <c r="AH8" s="153" t="s">
        <v>446</v>
      </c>
      <c r="AI8" s="153"/>
      <c r="AJ8" s="153" t="s">
        <v>447</v>
      </c>
      <c r="AK8" s="153"/>
      <c r="AL8" s="153" t="s">
        <v>448</v>
      </c>
      <c r="AM8" s="153" t="s">
        <v>449</v>
      </c>
      <c r="AN8" s="153" t="s">
        <v>450</v>
      </c>
      <c r="AO8" s="153" t="s">
        <v>451</v>
      </c>
      <c r="AP8" s="190" t="s">
        <v>422</v>
      </c>
      <c r="AQ8" s="153" t="s">
        <v>452</v>
      </c>
      <c r="AR8" s="153" t="s">
        <v>453</v>
      </c>
      <c r="AS8" s="153"/>
      <c r="AT8" s="9" t="s">
        <v>454</v>
      </c>
      <c r="AU8" s="269" t="s">
        <v>455</v>
      </c>
      <c r="AV8" s="153"/>
      <c r="AW8" s="264"/>
      <c r="AX8" s="264"/>
      <c r="AY8" s="297"/>
      <c r="AZ8" s="264"/>
      <c r="BA8" s="297"/>
      <c r="BB8" s="305"/>
      <c r="BC8" s="305"/>
      <c r="BD8" s="317"/>
      <c r="BE8" s="81"/>
      <c r="BF8" s="81"/>
      <c r="BG8" s="81"/>
      <c r="BH8" s="81"/>
      <c r="BI8" s="81"/>
    </row>
    <row r="9" spans="1:61" s="37" customFormat="1" ht="100.35" hidden="1" customHeight="1" x14ac:dyDescent="0.25">
      <c r="A9" s="90">
        <f t="shared" si="0"/>
        <v>7</v>
      </c>
      <c r="B9" s="91" t="s">
        <v>456</v>
      </c>
      <c r="C9" s="91" t="s">
        <v>59</v>
      </c>
      <c r="D9" s="91" t="s">
        <v>59</v>
      </c>
      <c r="E9" s="91" t="s">
        <v>59</v>
      </c>
      <c r="F9" s="91" t="s">
        <v>59</v>
      </c>
      <c r="G9" s="90" t="s">
        <v>396</v>
      </c>
      <c r="H9" s="90" t="s">
        <v>435</v>
      </c>
      <c r="I9" s="90" t="s">
        <v>436</v>
      </c>
      <c r="J9" s="92"/>
      <c r="K9" s="92"/>
      <c r="L9" s="92"/>
      <c r="M9" s="92"/>
      <c r="N9" s="92"/>
      <c r="O9" s="92"/>
      <c r="P9" s="92"/>
      <c r="Q9" s="92"/>
      <c r="R9" s="92"/>
      <c r="S9" s="92"/>
      <c r="T9" s="93"/>
      <c r="U9" s="35"/>
      <c r="V9" s="94" t="s">
        <v>457</v>
      </c>
      <c r="W9" s="35"/>
      <c r="X9" s="95" t="s">
        <v>458</v>
      </c>
      <c r="Y9" s="95"/>
      <c r="Z9" s="246" t="s">
        <v>416</v>
      </c>
      <c r="AA9" s="35"/>
      <c r="AB9" s="94" t="s">
        <v>459</v>
      </c>
      <c r="AC9" s="35"/>
      <c r="AD9" s="94"/>
      <c r="AE9" s="94"/>
      <c r="AF9" s="154"/>
      <c r="AG9" s="154"/>
      <c r="AH9" s="154"/>
      <c r="AI9" s="154"/>
      <c r="AJ9" s="154"/>
      <c r="AK9" s="154"/>
      <c r="AL9" s="154"/>
      <c r="AM9" s="154"/>
      <c r="AN9" s="154"/>
      <c r="AO9" s="154"/>
      <c r="AP9" s="191"/>
      <c r="AQ9" s="154"/>
      <c r="AR9" s="154"/>
      <c r="AS9" s="154"/>
      <c r="AT9" s="154"/>
      <c r="AU9" s="270"/>
      <c r="AV9" s="154"/>
      <c r="AW9" s="265"/>
      <c r="AX9" s="265"/>
      <c r="AY9" s="298"/>
      <c r="AZ9" s="265"/>
      <c r="BA9" s="298"/>
      <c r="BB9" s="306"/>
      <c r="BC9" s="306"/>
      <c r="BD9" s="318"/>
      <c r="BE9" s="36"/>
      <c r="BF9" s="36"/>
      <c r="BG9" s="36"/>
      <c r="BH9" s="36"/>
      <c r="BI9" s="36"/>
    </row>
    <row r="10" spans="1:61" ht="120" hidden="1" x14ac:dyDescent="0.25">
      <c r="A10" s="47">
        <f t="shared" si="0"/>
        <v>8</v>
      </c>
      <c r="B10" s="48" t="s">
        <v>460</v>
      </c>
      <c r="C10" s="48" t="s">
        <v>59</v>
      </c>
      <c r="D10" s="48" t="s">
        <v>59</v>
      </c>
      <c r="E10" s="48" t="s">
        <v>59</v>
      </c>
      <c r="F10" s="48" t="s">
        <v>58</v>
      </c>
      <c r="G10" s="47" t="s">
        <v>396</v>
      </c>
      <c r="H10" s="47" t="s">
        <v>435</v>
      </c>
      <c r="I10" s="60" t="s">
        <v>436</v>
      </c>
      <c r="J10" s="64"/>
      <c r="K10" s="64"/>
      <c r="L10" s="64"/>
      <c r="M10" s="64"/>
      <c r="N10" s="64"/>
      <c r="O10" s="64"/>
      <c r="P10" s="64"/>
      <c r="Q10" s="64"/>
      <c r="R10" s="64"/>
      <c r="S10" s="64"/>
      <c r="T10" s="65"/>
      <c r="U10" s="7"/>
      <c r="V10" s="58" t="s">
        <v>461</v>
      </c>
      <c r="W10" s="7"/>
      <c r="X10" s="52" t="s">
        <v>458</v>
      </c>
      <c r="Y10" s="59" t="s">
        <v>462</v>
      </c>
      <c r="Z10" s="59" t="s">
        <v>463</v>
      </c>
      <c r="AA10" s="7"/>
      <c r="AB10" s="58" t="s">
        <v>464</v>
      </c>
      <c r="AC10" s="7" t="s">
        <v>465</v>
      </c>
      <c r="AD10" s="58" t="s">
        <v>466</v>
      </c>
      <c r="AE10" s="58"/>
      <c r="AF10" s="9" t="s">
        <v>467</v>
      </c>
      <c r="AG10" s="9"/>
      <c r="AH10" s="9" t="s">
        <v>468</v>
      </c>
      <c r="AI10" s="9"/>
      <c r="AJ10" s="9" t="s">
        <v>469</v>
      </c>
      <c r="AK10" s="9"/>
      <c r="AL10" s="9" t="s">
        <v>470</v>
      </c>
      <c r="AM10" s="9" t="s">
        <v>471</v>
      </c>
      <c r="AN10" s="9" t="s">
        <v>472</v>
      </c>
      <c r="AO10" s="9"/>
      <c r="AP10" s="164" t="s">
        <v>473</v>
      </c>
      <c r="AQ10" s="9"/>
      <c r="AR10" s="9" t="s">
        <v>474</v>
      </c>
      <c r="AS10" s="9"/>
      <c r="AT10" s="9" t="s">
        <v>475</v>
      </c>
      <c r="AU10" s="263" t="s">
        <v>422</v>
      </c>
      <c r="AV10" s="9"/>
      <c r="AW10" s="201"/>
      <c r="AX10" s="201"/>
      <c r="AY10" s="202"/>
      <c r="AZ10" s="201"/>
      <c r="BA10" s="202"/>
      <c r="BB10" s="303"/>
      <c r="BC10" s="303"/>
      <c r="BD10" s="200"/>
      <c r="BE10" s="5"/>
      <c r="BF10" s="5"/>
      <c r="BG10" s="5"/>
      <c r="BH10" s="5"/>
      <c r="BI10" s="5"/>
    </row>
    <row r="11" spans="1:61" ht="100.35" hidden="1" customHeight="1" x14ac:dyDescent="0.25">
      <c r="A11" s="47">
        <f t="shared" si="0"/>
        <v>9</v>
      </c>
      <c r="B11" s="48" t="s">
        <v>476</v>
      </c>
      <c r="C11" s="48" t="s">
        <v>59</v>
      </c>
      <c r="D11" s="48" t="s">
        <v>59</v>
      </c>
      <c r="E11" s="48" t="s">
        <v>59</v>
      </c>
      <c r="F11" s="48" t="s">
        <v>477</v>
      </c>
      <c r="G11" s="47" t="s">
        <v>396</v>
      </c>
      <c r="H11" s="47" t="s">
        <v>435</v>
      </c>
      <c r="I11" s="60" t="s">
        <v>436</v>
      </c>
      <c r="J11" s="64"/>
      <c r="K11" s="64"/>
      <c r="L11" s="64"/>
      <c r="M11" s="64"/>
      <c r="N11" s="64"/>
      <c r="O11" s="64"/>
      <c r="P11" s="64"/>
      <c r="Q11" s="64"/>
      <c r="R11" s="64"/>
      <c r="S11" s="64"/>
      <c r="T11" s="65"/>
      <c r="U11" s="7"/>
      <c r="V11" s="7" t="s">
        <v>478</v>
      </c>
      <c r="W11" s="7" t="s">
        <v>479</v>
      </c>
      <c r="X11" s="52" t="s">
        <v>480</v>
      </c>
      <c r="Y11" s="59"/>
      <c r="Z11" s="7"/>
      <c r="AA11" s="7"/>
      <c r="AB11" s="58"/>
      <c r="AC11" s="7" t="s">
        <v>481</v>
      </c>
      <c r="AD11" s="58"/>
      <c r="AE11" s="58"/>
      <c r="AF11" s="9" t="s">
        <v>482</v>
      </c>
      <c r="AG11" s="9" t="s">
        <v>483</v>
      </c>
      <c r="AH11" s="9"/>
      <c r="AI11" s="9"/>
      <c r="AJ11" s="9"/>
      <c r="AK11" s="9"/>
      <c r="AL11" s="9"/>
      <c r="AM11" s="9"/>
      <c r="AN11" s="9"/>
      <c r="AO11" s="9"/>
      <c r="AP11" s="164" t="s">
        <v>422</v>
      </c>
      <c r="AQ11" s="9" t="s">
        <v>484</v>
      </c>
      <c r="AR11" s="9" t="s">
        <v>485</v>
      </c>
      <c r="AS11" s="9"/>
      <c r="AT11" s="9" t="s">
        <v>486</v>
      </c>
      <c r="AU11" s="263" t="s">
        <v>487</v>
      </c>
      <c r="AV11" s="9"/>
      <c r="AW11" s="201"/>
      <c r="AX11" s="201"/>
      <c r="AY11" s="202"/>
      <c r="AZ11" s="201"/>
      <c r="BA11" s="202"/>
      <c r="BB11" s="303"/>
      <c r="BC11" s="303"/>
      <c r="BD11" s="200"/>
      <c r="BE11" s="5"/>
      <c r="BF11" s="5"/>
      <c r="BG11" s="5"/>
      <c r="BH11" s="5"/>
      <c r="BI11" s="5"/>
    </row>
    <row r="12" spans="1:61" s="11" customFormat="1" ht="117.95" hidden="1" customHeight="1" x14ac:dyDescent="0.25">
      <c r="A12" s="145"/>
      <c r="B12" s="146" t="s">
        <v>488</v>
      </c>
      <c r="C12" s="146"/>
      <c r="D12" s="146"/>
      <c r="E12" s="146"/>
      <c r="F12" s="146"/>
      <c r="G12" s="145"/>
      <c r="H12" s="145"/>
      <c r="I12" s="147"/>
      <c r="J12" s="148"/>
      <c r="K12" s="148"/>
      <c r="L12" s="148"/>
      <c r="M12" s="148"/>
      <c r="N12" s="148"/>
      <c r="O12" s="148"/>
      <c r="P12" s="148"/>
      <c r="Q12" s="148"/>
      <c r="R12" s="148"/>
      <c r="S12" s="148"/>
      <c r="T12" s="149"/>
      <c r="U12" s="170"/>
      <c r="V12" s="10"/>
      <c r="W12" s="10"/>
      <c r="X12" s="157"/>
      <c r="Y12" s="171"/>
      <c r="Z12" s="10"/>
      <c r="AA12" s="10"/>
      <c r="AB12" s="9"/>
      <c r="AC12" s="10"/>
      <c r="AD12" s="9"/>
      <c r="AE12" s="9"/>
      <c r="AF12" s="9"/>
      <c r="AG12" s="9"/>
      <c r="AH12" s="9"/>
      <c r="AI12" s="9"/>
      <c r="AJ12" s="9"/>
      <c r="AK12" s="9"/>
      <c r="AL12" s="9"/>
      <c r="AM12" s="9"/>
      <c r="AN12" s="9" t="s">
        <v>489</v>
      </c>
      <c r="AO12" s="9" t="s">
        <v>490</v>
      </c>
      <c r="AP12" s="164" t="s">
        <v>491</v>
      </c>
      <c r="AQ12" s="9"/>
      <c r="AR12" s="9" t="s">
        <v>492</v>
      </c>
      <c r="AS12" s="9"/>
      <c r="AT12" s="9" t="s">
        <v>485</v>
      </c>
      <c r="AU12" s="263"/>
      <c r="AV12" s="9"/>
      <c r="AW12" s="201"/>
      <c r="AX12" s="201"/>
      <c r="AY12" s="202"/>
      <c r="AZ12" s="201"/>
      <c r="BA12" s="202"/>
      <c r="BB12" s="303"/>
      <c r="BC12" s="303"/>
      <c r="BD12" s="303"/>
      <c r="BE12" s="143"/>
      <c r="BF12" s="143"/>
      <c r="BG12" s="143"/>
      <c r="BH12" s="143"/>
      <c r="BI12" s="143"/>
    </row>
    <row r="13" spans="1:61" s="11" customFormat="1" ht="100.35" hidden="1" customHeight="1" x14ac:dyDescent="0.25">
      <c r="A13" s="145"/>
      <c r="B13" s="146" t="s">
        <v>493</v>
      </c>
      <c r="C13" s="146"/>
      <c r="D13" s="146"/>
      <c r="E13" s="146"/>
      <c r="F13" s="146"/>
      <c r="G13" s="145"/>
      <c r="H13" s="145"/>
      <c r="I13" s="147"/>
      <c r="J13" s="148"/>
      <c r="K13" s="148"/>
      <c r="L13" s="148"/>
      <c r="M13" s="148"/>
      <c r="N13" s="148"/>
      <c r="O13" s="148"/>
      <c r="P13" s="148"/>
      <c r="Q13" s="148"/>
      <c r="R13" s="148"/>
      <c r="S13" s="148"/>
      <c r="T13" s="149"/>
      <c r="U13" s="170"/>
      <c r="V13" s="10"/>
      <c r="W13" s="10"/>
      <c r="X13" s="157"/>
      <c r="Y13" s="171"/>
      <c r="Z13" s="10"/>
      <c r="AA13" s="10"/>
      <c r="AB13" s="9"/>
      <c r="AC13" s="10"/>
      <c r="AD13" s="9"/>
      <c r="AE13" s="9"/>
      <c r="AF13" s="9"/>
      <c r="AG13" s="9"/>
      <c r="AH13" s="9"/>
      <c r="AI13" s="9"/>
      <c r="AJ13" s="9"/>
      <c r="AK13" s="9"/>
      <c r="AL13" s="9"/>
      <c r="AM13" s="9"/>
      <c r="AN13" s="9" t="s">
        <v>494</v>
      </c>
      <c r="AO13" s="9"/>
      <c r="AP13" s="164" t="s">
        <v>495</v>
      </c>
      <c r="AQ13" s="9"/>
      <c r="AR13" s="9" t="s">
        <v>496</v>
      </c>
      <c r="AS13" s="9"/>
      <c r="AT13" s="9" t="s">
        <v>485</v>
      </c>
      <c r="AU13" s="263"/>
      <c r="AV13" s="9"/>
      <c r="AW13" s="201"/>
      <c r="AX13" s="201"/>
      <c r="AY13" s="202"/>
      <c r="AZ13" s="201"/>
      <c r="BA13" s="202"/>
      <c r="BB13" s="303"/>
      <c r="BC13" s="303"/>
      <c r="BD13" s="303"/>
      <c r="BE13" s="143"/>
      <c r="BF13" s="143"/>
      <c r="BG13" s="143"/>
      <c r="BH13" s="143"/>
      <c r="BI13" s="143"/>
    </row>
    <row r="14" spans="1:61" s="11" customFormat="1" ht="100.35" hidden="1" customHeight="1" x14ac:dyDescent="0.25">
      <c r="A14" s="145">
        <f>1+A11</f>
        <v>10</v>
      </c>
      <c r="B14" s="146" t="s">
        <v>497</v>
      </c>
      <c r="C14" s="145" t="s">
        <v>59</v>
      </c>
      <c r="D14" s="145" t="s">
        <v>59</v>
      </c>
      <c r="E14" s="145" t="s">
        <v>59</v>
      </c>
      <c r="F14" s="145" t="s">
        <v>59</v>
      </c>
      <c r="G14" s="172" t="s">
        <v>409</v>
      </c>
      <c r="H14" s="172" t="s">
        <v>498</v>
      </c>
      <c r="I14" s="172" t="s">
        <v>436</v>
      </c>
      <c r="J14" s="173" t="s">
        <v>499</v>
      </c>
      <c r="K14" s="173" t="s">
        <v>500</v>
      </c>
      <c r="L14" s="173" t="s">
        <v>501</v>
      </c>
      <c r="M14" s="173"/>
      <c r="N14" s="173"/>
      <c r="O14" s="173"/>
      <c r="P14" s="173"/>
      <c r="Q14" s="173"/>
      <c r="R14" s="173"/>
      <c r="S14" s="173"/>
      <c r="T14" s="157" t="s">
        <v>502</v>
      </c>
      <c r="V14" s="9" t="s">
        <v>503</v>
      </c>
      <c r="W14" s="10" t="s">
        <v>504</v>
      </c>
      <c r="X14" s="157" t="s">
        <v>505</v>
      </c>
      <c r="Y14" s="155"/>
      <c r="Z14" s="171" t="s">
        <v>506</v>
      </c>
      <c r="AA14" s="10"/>
      <c r="AB14" s="9" t="s">
        <v>507</v>
      </c>
      <c r="AC14" s="10"/>
      <c r="AD14" s="9" t="s">
        <v>508</v>
      </c>
      <c r="AE14" s="9" t="s">
        <v>509</v>
      </c>
      <c r="AF14" s="9" t="s">
        <v>510</v>
      </c>
      <c r="AG14" s="9"/>
      <c r="AH14" s="9" t="s">
        <v>511</v>
      </c>
      <c r="AI14" s="9"/>
      <c r="AJ14" s="9" t="s">
        <v>512</v>
      </c>
      <c r="AK14" s="9"/>
      <c r="AL14" s="9" t="s">
        <v>513</v>
      </c>
      <c r="AM14" s="9"/>
      <c r="AN14" s="9" t="s">
        <v>514</v>
      </c>
      <c r="AO14" s="9"/>
      <c r="AP14" s="164" t="s">
        <v>515</v>
      </c>
      <c r="AQ14" s="9"/>
      <c r="AR14" s="9"/>
      <c r="AS14" s="9"/>
      <c r="AT14" s="9"/>
      <c r="AU14" s="263"/>
      <c r="AV14" s="9"/>
      <c r="AW14" s="201"/>
      <c r="AX14" s="201"/>
      <c r="AY14" s="202"/>
      <c r="AZ14" s="201"/>
      <c r="BA14" s="202"/>
      <c r="BB14" s="303"/>
      <c r="BC14" s="303"/>
      <c r="BD14" s="303"/>
      <c r="BE14" s="143"/>
      <c r="BF14" s="143"/>
      <c r="BG14" s="143"/>
      <c r="BH14" s="143"/>
      <c r="BI14" s="143"/>
    </row>
    <row r="15" spans="1:61" ht="100.35" customHeight="1" x14ac:dyDescent="0.25">
      <c r="A15" s="47">
        <f>1+A14</f>
        <v>11</v>
      </c>
      <c r="B15" s="48" t="s">
        <v>516</v>
      </c>
      <c r="C15" s="48" t="s">
        <v>59</v>
      </c>
      <c r="D15" s="48" t="s">
        <v>59</v>
      </c>
      <c r="E15" s="48" t="s">
        <v>58</v>
      </c>
      <c r="F15" s="48" t="s">
        <v>59</v>
      </c>
      <c r="G15" s="60" t="s">
        <v>517</v>
      </c>
      <c r="H15" s="60" t="s">
        <v>518</v>
      </c>
      <c r="I15" s="60" t="s">
        <v>519</v>
      </c>
      <c r="J15" s="64"/>
      <c r="K15" s="64"/>
      <c r="L15" s="64"/>
      <c r="M15" s="64"/>
      <c r="N15" s="64"/>
      <c r="O15" s="64"/>
      <c r="P15" s="64"/>
      <c r="Q15" s="64"/>
      <c r="R15" s="64"/>
      <c r="S15" s="64"/>
      <c r="T15" s="65"/>
      <c r="U15" s="7"/>
      <c r="V15" s="7" t="s">
        <v>520</v>
      </c>
      <c r="W15" s="7" t="s">
        <v>521</v>
      </c>
      <c r="X15" s="96" t="s">
        <v>416</v>
      </c>
      <c r="Y15" s="97"/>
      <c r="Z15" s="96" t="s">
        <v>416</v>
      </c>
      <c r="AA15" s="7"/>
      <c r="AB15" s="58" t="s">
        <v>522</v>
      </c>
      <c r="AC15" s="7"/>
      <c r="AD15" s="58" t="s">
        <v>523</v>
      </c>
      <c r="AE15" s="58" t="s">
        <v>524</v>
      </c>
      <c r="AF15" s="9" t="s">
        <v>525</v>
      </c>
      <c r="AG15" s="9"/>
      <c r="AH15" s="9" t="s">
        <v>526</v>
      </c>
      <c r="AI15" s="9"/>
      <c r="AJ15" s="9" t="s">
        <v>527</v>
      </c>
      <c r="AK15" s="9" t="s">
        <v>528</v>
      </c>
      <c r="AL15" s="9" t="s">
        <v>529</v>
      </c>
      <c r="AM15" s="9"/>
      <c r="AN15" s="9" t="s">
        <v>530</v>
      </c>
      <c r="AO15" s="9" t="s">
        <v>531</v>
      </c>
      <c r="AP15" s="164" t="s">
        <v>532</v>
      </c>
      <c r="AQ15" s="9" t="s">
        <v>533</v>
      </c>
      <c r="AR15" s="9" t="s">
        <v>534</v>
      </c>
      <c r="AS15" s="9"/>
      <c r="AT15" s="9" t="s">
        <v>535</v>
      </c>
      <c r="AU15" s="263" t="s">
        <v>536</v>
      </c>
      <c r="AW15" s="9" t="s">
        <v>537</v>
      </c>
      <c r="AX15" s="201" t="s">
        <v>538</v>
      </c>
      <c r="AY15" s="263" t="s">
        <v>539</v>
      </c>
      <c r="AZ15" s="201"/>
      <c r="BA15" s="202" t="s">
        <v>540</v>
      </c>
      <c r="BB15" s="303"/>
      <c r="BC15" s="201" t="s">
        <v>540</v>
      </c>
      <c r="BD15" s="200"/>
      <c r="BE15" s="5"/>
      <c r="BF15" s="5"/>
      <c r="BG15" s="5"/>
      <c r="BH15" s="5"/>
      <c r="BI15" s="5"/>
    </row>
    <row r="16" spans="1:61" ht="100.35" hidden="1" customHeight="1" x14ac:dyDescent="0.25">
      <c r="A16" s="47">
        <f t="shared" si="0"/>
        <v>12</v>
      </c>
      <c r="B16" s="48" t="s">
        <v>541</v>
      </c>
      <c r="C16" s="48" t="s">
        <v>59</v>
      </c>
      <c r="D16" s="48" t="s">
        <v>59</v>
      </c>
      <c r="E16" s="48" t="s">
        <v>59</v>
      </c>
      <c r="F16" s="48" t="s">
        <v>58</v>
      </c>
      <c r="G16" s="60" t="s">
        <v>542</v>
      </c>
      <c r="H16" s="60" t="s">
        <v>397</v>
      </c>
      <c r="I16" s="98">
        <v>45792</v>
      </c>
      <c r="J16" s="64" t="s">
        <v>543</v>
      </c>
      <c r="K16" s="64"/>
      <c r="L16" s="64"/>
      <c r="M16" s="64"/>
      <c r="N16" s="64"/>
      <c r="O16" s="64"/>
      <c r="P16" s="64"/>
      <c r="Q16" s="64"/>
      <c r="R16" s="64"/>
      <c r="S16" s="64"/>
      <c r="T16" s="65"/>
      <c r="U16" s="7"/>
      <c r="V16" s="58" t="s">
        <v>544</v>
      </c>
      <c r="W16" s="99" t="s">
        <v>545</v>
      </c>
      <c r="X16" s="52" t="s">
        <v>546</v>
      </c>
      <c r="Y16" s="100"/>
      <c r="Z16" s="96" t="s">
        <v>416</v>
      </c>
      <c r="AA16" s="7" t="s">
        <v>547</v>
      </c>
      <c r="AB16" s="58" t="s">
        <v>548</v>
      </c>
      <c r="AC16" s="7"/>
      <c r="AD16" s="58" t="s">
        <v>549</v>
      </c>
      <c r="AE16" s="58" t="s">
        <v>550</v>
      </c>
      <c r="AF16" s="9" t="s">
        <v>551</v>
      </c>
      <c r="AG16" s="9" t="s">
        <v>552</v>
      </c>
      <c r="AH16" s="9" t="s">
        <v>553</v>
      </c>
      <c r="AI16" s="9"/>
      <c r="AJ16" s="9" t="s">
        <v>554</v>
      </c>
      <c r="AK16" s="161" t="s">
        <v>555</v>
      </c>
      <c r="AL16" s="9"/>
      <c r="AM16" s="9"/>
      <c r="AN16" s="9" t="s">
        <v>556</v>
      </c>
      <c r="AO16" s="9"/>
      <c r="AP16" s="164" t="s">
        <v>355</v>
      </c>
      <c r="AQ16" s="9"/>
      <c r="AR16" s="9" t="s">
        <v>485</v>
      </c>
      <c r="AS16" s="9"/>
      <c r="AT16" s="9" t="s">
        <v>485</v>
      </c>
      <c r="AU16" s="263"/>
      <c r="AV16" s="9"/>
      <c r="AW16" s="201"/>
      <c r="AX16" s="201"/>
      <c r="AY16" s="202"/>
      <c r="AZ16" s="201"/>
      <c r="BA16" s="202"/>
      <c r="BB16" s="303"/>
      <c r="BC16" s="303"/>
      <c r="BD16" s="200"/>
      <c r="BE16" s="5"/>
      <c r="BF16" s="5"/>
      <c r="BG16" s="5"/>
      <c r="BH16" s="5"/>
      <c r="BI16" s="5"/>
    </row>
    <row r="17" spans="1:61" ht="100.35" hidden="1" customHeight="1" x14ac:dyDescent="0.25">
      <c r="A17" s="47">
        <f t="shared" si="0"/>
        <v>13</v>
      </c>
      <c r="B17" s="48" t="s">
        <v>557</v>
      </c>
      <c r="C17" s="48" t="s">
        <v>477</v>
      </c>
      <c r="D17" s="48" t="s">
        <v>59</v>
      </c>
      <c r="E17" s="48" t="s">
        <v>59</v>
      </c>
      <c r="F17" s="48" t="s">
        <v>58</v>
      </c>
      <c r="G17" s="60" t="s">
        <v>558</v>
      </c>
      <c r="H17" s="60" t="s">
        <v>559</v>
      </c>
      <c r="I17" s="98">
        <v>45777</v>
      </c>
      <c r="J17" s="64"/>
      <c r="K17" s="64"/>
      <c r="L17" s="64"/>
      <c r="M17" s="64"/>
      <c r="N17" s="64"/>
      <c r="O17" s="64"/>
      <c r="P17" s="64"/>
      <c r="Q17" s="64"/>
      <c r="R17" s="64"/>
      <c r="S17" s="64"/>
      <c r="T17" s="65"/>
      <c r="U17" s="58"/>
      <c r="V17" s="58" t="s">
        <v>560</v>
      </c>
      <c r="W17" s="101" t="s">
        <v>561</v>
      </c>
      <c r="X17" s="52" t="s">
        <v>562</v>
      </c>
      <c r="Y17" s="100"/>
      <c r="Z17" s="96" t="s">
        <v>563</v>
      </c>
      <c r="AA17" s="7"/>
      <c r="AB17" s="58" t="s">
        <v>564</v>
      </c>
      <c r="AC17" s="7" t="s">
        <v>565</v>
      </c>
      <c r="AD17" s="58" t="s">
        <v>566</v>
      </c>
      <c r="AE17" s="58"/>
      <c r="AF17" s="9" t="s">
        <v>567</v>
      </c>
      <c r="AG17" s="9"/>
      <c r="AH17" s="9" t="s">
        <v>568</v>
      </c>
      <c r="AI17" s="9"/>
      <c r="AJ17" s="9" t="s">
        <v>569</v>
      </c>
      <c r="AK17" s="9"/>
      <c r="AL17" s="9" t="s">
        <v>570</v>
      </c>
      <c r="AM17" s="9"/>
      <c r="AN17" s="9" t="s">
        <v>571</v>
      </c>
      <c r="AO17" s="9"/>
      <c r="AP17" s="164" t="s">
        <v>572</v>
      </c>
      <c r="AQ17" s="9"/>
      <c r="AR17" s="9" t="s">
        <v>573</v>
      </c>
      <c r="AS17" s="9"/>
      <c r="AT17" s="9" t="s">
        <v>574</v>
      </c>
      <c r="AU17" s="263" t="s">
        <v>575</v>
      </c>
      <c r="AV17" s="9"/>
      <c r="AW17" s="263" t="s">
        <v>575</v>
      </c>
      <c r="AX17" s="201"/>
      <c r="AY17" s="263"/>
      <c r="AZ17" s="201"/>
      <c r="BA17" s="202"/>
      <c r="BB17" s="303"/>
      <c r="BC17" s="303"/>
      <c r="BD17" s="200"/>
      <c r="BE17" s="5"/>
      <c r="BF17" s="5"/>
      <c r="BG17" s="5"/>
      <c r="BH17" s="5"/>
      <c r="BI17" s="5"/>
    </row>
    <row r="18" spans="1:61" ht="100.35" hidden="1" customHeight="1" x14ac:dyDescent="0.25">
      <c r="A18" s="47">
        <f t="shared" si="0"/>
        <v>14</v>
      </c>
      <c r="B18" s="48" t="s">
        <v>576</v>
      </c>
      <c r="C18" s="48" t="s">
        <v>59</v>
      </c>
      <c r="D18" s="48" t="s">
        <v>577</v>
      </c>
      <c r="E18" s="48" t="s">
        <v>59</v>
      </c>
      <c r="F18" s="48" t="s">
        <v>59</v>
      </c>
      <c r="G18" s="60" t="s">
        <v>578</v>
      </c>
      <c r="H18" s="60" t="s">
        <v>579</v>
      </c>
      <c r="I18" s="98">
        <v>45772</v>
      </c>
      <c r="J18" s="64" t="s">
        <v>580</v>
      </c>
      <c r="K18" s="64" t="s">
        <v>581</v>
      </c>
      <c r="L18" s="64" t="s">
        <v>582</v>
      </c>
      <c r="M18" s="64"/>
      <c r="N18" s="64"/>
      <c r="O18" s="64"/>
      <c r="P18" s="64"/>
      <c r="Q18" s="64"/>
      <c r="R18" s="64"/>
      <c r="S18" s="64"/>
      <c r="T18" s="65"/>
      <c r="U18" s="7"/>
      <c r="V18" s="7" t="s">
        <v>520</v>
      </c>
      <c r="W18" s="101"/>
      <c r="X18" s="52" t="s">
        <v>583</v>
      </c>
      <c r="Y18" s="100"/>
      <c r="Z18" s="96" t="s">
        <v>584</v>
      </c>
      <c r="AA18" s="7"/>
      <c r="AB18" s="58" t="s">
        <v>585</v>
      </c>
      <c r="AC18" s="7"/>
      <c r="AD18" s="58" t="s">
        <v>586</v>
      </c>
      <c r="AE18" s="58"/>
      <c r="AF18" s="9" t="s">
        <v>416</v>
      </c>
      <c r="AG18" s="9"/>
      <c r="AH18" s="9" t="s">
        <v>416</v>
      </c>
      <c r="AI18" s="9"/>
      <c r="AJ18" s="9"/>
      <c r="AK18" s="9"/>
      <c r="AL18" s="9"/>
      <c r="AM18" s="9"/>
      <c r="AN18" s="9"/>
      <c r="AO18" s="9"/>
      <c r="AP18" s="164"/>
      <c r="AQ18" s="9"/>
      <c r="AR18" s="9"/>
      <c r="AS18" s="9"/>
      <c r="AT18" s="9"/>
      <c r="AU18" s="263"/>
      <c r="AV18" s="9"/>
      <c r="AW18" s="201"/>
      <c r="AX18" s="201"/>
      <c r="AY18" s="202"/>
      <c r="AZ18" s="201"/>
      <c r="BA18" s="202"/>
      <c r="BB18" s="303"/>
      <c r="BC18" s="303"/>
      <c r="BD18" s="200"/>
      <c r="BE18" s="5"/>
      <c r="BF18" s="5"/>
      <c r="BG18" s="5"/>
      <c r="BH18" s="5"/>
      <c r="BI18" s="5"/>
    </row>
    <row r="19" spans="1:61" ht="100.35" customHeight="1" x14ac:dyDescent="0.25">
      <c r="A19" s="47">
        <f t="shared" si="0"/>
        <v>15</v>
      </c>
      <c r="B19" s="48" t="s">
        <v>587</v>
      </c>
      <c r="C19" s="48" t="s">
        <v>477</v>
      </c>
      <c r="D19" s="48" t="s">
        <v>577</v>
      </c>
      <c r="E19" s="48" t="s">
        <v>59</v>
      </c>
      <c r="F19" s="48" t="s">
        <v>59</v>
      </c>
      <c r="G19" s="60" t="s">
        <v>588</v>
      </c>
      <c r="H19" s="60" t="s">
        <v>589</v>
      </c>
      <c r="I19" s="102">
        <v>45777</v>
      </c>
      <c r="J19" s="64" t="s">
        <v>590</v>
      </c>
      <c r="K19" s="64" t="s">
        <v>591</v>
      </c>
      <c r="L19" s="64" t="s">
        <v>592</v>
      </c>
      <c r="M19" s="64" t="s">
        <v>593</v>
      </c>
      <c r="N19" s="64" t="s">
        <v>594</v>
      </c>
      <c r="O19" s="64"/>
      <c r="P19" s="64"/>
      <c r="Q19" s="64"/>
      <c r="R19" s="64"/>
      <c r="S19" s="64"/>
      <c r="T19" s="65"/>
      <c r="U19" s="7"/>
      <c r="V19" s="58" t="s">
        <v>595</v>
      </c>
      <c r="W19" s="101" t="s">
        <v>596</v>
      </c>
      <c r="X19" s="52" t="s">
        <v>597</v>
      </c>
      <c r="Y19" s="52" t="s">
        <v>598</v>
      </c>
      <c r="Z19" s="96" t="s">
        <v>599</v>
      </c>
      <c r="AA19" s="7"/>
      <c r="AB19" s="140" t="s">
        <v>600</v>
      </c>
      <c r="AC19" s="7"/>
      <c r="AD19" s="58" t="s">
        <v>600</v>
      </c>
      <c r="AE19" s="58"/>
      <c r="AF19" s="9" t="s">
        <v>416</v>
      </c>
      <c r="AG19" s="9"/>
      <c r="AH19" s="9" t="s">
        <v>601</v>
      </c>
      <c r="AI19" s="9"/>
      <c r="AJ19" s="9" t="s">
        <v>355</v>
      </c>
      <c r="AK19" s="9"/>
      <c r="AL19" s="9" t="s">
        <v>355</v>
      </c>
      <c r="AM19" s="9"/>
      <c r="AN19" s="9" t="s">
        <v>355</v>
      </c>
      <c r="AO19" s="9"/>
      <c r="AP19" s="164" t="s">
        <v>355</v>
      </c>
      <c r="AQ19" s="9"/>
      <c r="AR19" s="9" t="s">
        <v>485</v>
      </c>
      <c r="AS19" s="9"/>
      <c r="AT19" s="9" t="s">
        <v>602</v>
      </c>
      <c r="AU19" s="263" t="s">
        <v>603</v>
      </c>
      <c r="AV19" s="9"/>
      <c r="AW19" s="201" t="s">
        <v>604</v>
      </c>
      <c r="AX19" s="201"/>
      <c r="AY19" s="202" t="s">
        <v>604</v>
      </c>
      <c r="AZ19" s="201"/>
      <c r="BA19" s="202" t="s">
        <v>605</v>
      </c>
      <c r="BB19" s="303"/>
      <c r="BC19" s="201" t="s">
        <v>605</v>
      </c>
      <c r="BD19" s="200"/>
      <c r="BE19" s="5"/>
      <c r="BF19" s="5"/>
      <c r="BG19" s="5"/>
      <c r="BH19" s="5"/>
      <c r="BI19" s="5"/>
    </row>
    <row r="20" spans="1:61" s="240" customFormat="1" ht="100.35" customHeight="1" x14ac:dyDescent="0.25">
      <c r="A20" s="225">
        <f t="shared" si="0"/>
        <v>16</v>
      </c>
      <c r="B20" s="226" t="s">
        <v>606</v>
      </c>
      <c r="C20" s="226" t="s">
        <v>59</v>
      </c>
      <c r="D20" s="226" t="s">
        <v>59</v>
      </c>
      <c r="E20" s="226" t="s">
        <v>59</v>
      </c>
      <c r="F20" s="226" t="s">
        <v>59</v>
      </c>
      <c r="G20" s="227" t="s">
        <v>409</v>
      </c>
      <c r="H20" s="227" t="s">
        <v>607</v>
      </c>
      <c r="I20" s="227" t="s">
        <v>608</v>
      </c>
      <c r="J20" s="228" t="s">
        <v>609</v>
      </c>
      <c r="K20" s="228" t="s">
        <v>610</v>
      </c>
      <c r="L20" s="228"/>
      <c r="M20" s="228"/>
      <c r="N20" s="228"/>
      <c r="O20" s="228"/>
      <c r="P20" s="228"/>
      <c r="Q20" s="228"/>
      <c r="R20" s="228"/>
      <c r="S20" s="228"/>
      <c r="T20" s="229" t="s">
        <v>611</v>
      </c>
      <c r="U20" s="230"/>
      <c r="V20" s="231" t="s">
        <v>612</v>
      </c>
      <c r="W20" s="232"/>
      <c r="X20" s="233" t="s">
        <v>613</v>
      </c>
      <c r="Y20" s="234"/>
      <c r="Z20" s="247" t="s">
        <v>614</v>
      </c>
      <c r="AA20" s="232"/>
      <c r="AB20" s="233" t="s">
        <v>614</v>
      </c>
      <c r="AC20" s="235"/>
      <c r="AD20" s="231" t="s">
        <v>615</v>
      </c>
      <c r="AE20" s="231"/>
      <c r="AF20" s="236" t="s">
        <v>616</v>
      </c>
      <c r="AG20" s="236"/>
      <c r="AH20" s="236" t="s">
        <v>617</v>
      </c>
      <c r="AI20" s="236"/>
      <c r="AJ20" s="236" t="s">
        <v>355</v>
      </c>
      <c r="AK20" s="236"/>
      <c r="AL20" s="236" t="s">
        <v>618</v>
      </c>
      <c r="AM20" s="236"/>
      <c r="AN20" s="236" t="s">
        <v>619</v>
      </c>
      <c r="AO20" s="236"/>
      <c r="AP20" s="237" t="s">
        <v>620</v>
      </c>
      <c r="AQ20" s="236"/>
      <c r="AR20" s="236" t="s">
        <v>621</v>
      </c>
      <c r="AS20" s="236"/>
      <c r="AT20" s="236" t="s">
        <v>622</v>
      </c>
      <c r="AU20" s="271" t="s">
        <v>623</v>
      </c>
      <c r="AV20" s="271" t="s">
        <v>623</v>
      </c>
      <c r="AW20" s="266"/>
      <c r="AX20" s="266"/>
      <c r="AY20" s="299"/>
      <c r="AZ20" s="266"/>
      <c r="BA20" s="299"/>
      <c r="BB20" s="307"/>
      <c r="BC20" s="307"/>
      <c r="BD20" s="319"/>
      <c r="BE20" s="239"/>
      <c r="BF20" s="239"/>
      <c r="BG20" s="239"/>
      <c r="BH20" s="239"/>
      <c r="BI20" s="239"/>
    </row>
    <row r="21" spans="1:61" s="240" customFormat="1" ht="100.35" customHeight="1" x14ac:dyDescent="0.25">
      <c r="A21" s="225">
        <v>17</v>
      </c>
      <c r="B21" s="226" t="s">
        <v>624</v>
      </c>
      <c r="C21" s="225" t="s">
        <v>59</v>
      </c>
      <c r="D21" s="225" t="s">
        <v>59</v>
      </c>
      <c r="E21" s="225" t="s">
        <v>59</v>
      </c>
      <c r="F21" s="225" t="s">
        <v>59</v>
      </c>
      <c r="G21" s="241" t="s">
        <v>625</v>
      </c>
      <c r="H21" s="241" t="s">
        <v>626</v>
      </c>
      <c r="I21" s="241" t="s">
        <v>627</v>
      </c>
      <c r="J21" s="242" t="s">
        <v>628</v>
      </c>
      <c r="K21" s="242" t="s">
        <v>629</v>
      </c>
      <c r="L21" s="242"/>
      <c r="M21" s="242"/>
      <c r="N21" s="242"/>
      <c r="O21" s="242"/>
      <c r="P21" s="242"/>
      <c r="Q21" s="242"/>
      <c r="R21" s="242"/>
      <c r="S21" s="242"/>
      <c r="T21" s="233" t="s">
        <v>630</v>
      </c>
      <c r="U21" s="231"/>
      <c r="V21" s="231" t="s">
        <v>631</v>
      </c>
      <c r="W21" s="230" t="s">
        <v>632</v>
      </c>
      <c r="X21" s="233" t="s">
        <v>633</v>
      </c>
      <c r="Y21" s="233" t="s">
        <v>634</v>
      </c>
      <c r="Z21" s="231" t="s">
        <v>635</v>
      </c>
      <c r="AA21" s="230"/>
      <c r="AB21" s="231" t="s">
        <v>636</v>
      </c>
      <c r="AC21" s="230"/>
      <c r="AD21" s="231" t="s">
        <v>637</v>
      </c>
      <c r="AE21" s="231"/>
      <c r="AF21" s="236" t="s">
        <v>638</v>
      </c>
      <c r="AG21" s="236" t="s">
        <v>639</v>
      </c>
      <c r="AH21" s="243"/>
      <c r="AI21" s="236" t="s">
        <v>640</v>
      </c>
      <c r="AJ21" s="236"/>
      <c r="AK21" s="237" t="s">
        <v>641</v>
      </c>
      <c r="AL21" s="237" t="s">
        <v>642</v>
      </c>
      <c r="AM21" s="237" t="s">
        <v>642</v>
      </c>
      <c r="AN21" s="236"/>
      <c r="AO21" s="244"/>
      <c r="AP21" s="237" t="s">
        <v>643</v>
      </c>
      <c r="AQ21" s="236" t="s">
        <v>644</v>
      </c>
      <c r="AR21" s="236" t="s">
        <v>485</v>
      </c>
      <c r="AS21" s="236"/>
      <c r="AT21" s="236" t="s">
        <v>422</v>
      </c>
      <c r="AU21" s="271" t="s">
        <v>472</v>
      </c>
      <c r="AV21" s="236"/>
      <c r="AW21" s="266"/>
      <c r="AX21" s="266"/>
      <c r="AY21" s="299"/>
      <c r="AZ21" s="266"/>
      <c r="BA21" s="299"/>
      <c r="BB21" s="266"/>
      <c r="BC21" s="266"/>
      <c r="BD21" s="266"/>
      <c r="BE21" s="238"/>
      <c r="BF21" s="238"/>
      <c r="BG21" s="238"/>
      <c r="BH21" s="238"/>
      <c r="BI21" s="245"/>
    </row>
    <row r="22" spans="1:61" s="11" customFormat="1" ht="100.35" customHeight="1" x14ac:dyDescent="0.25">
      <c r="A22" s="145">
        <v>18</v>
      </c>
      <c r="B22" s="146" t="s">
        <v>645</v>
      </c>
      <c r="C22" s="145"/>
      <c r="D22" s="145"/>
      <c r="E22" s="145"/>
      <c r="F22" s="145"/>
      <c r="G22" s="147"/>
      <c r="H22" s="147"/>
      <c r="I22" s="147"/>
      <c r="J22" s="148"/>
      <c r="K22" s="148"/>
      <c r="L22" s="148"/>
      <c r="M22" s="148"/>
      <c r="N22" s="148"/>
      <c r="O22" s="148"/>
      <c r="P22" s="148"/>
      <c r="Q22" s="148"/>
      <c r="R22" s="148"/>
      <c r="S22" s="148"/>
      <c r="T22" s="149"/>
      <c r="U22" s="9"/>
      <c r="V22" s="9"/>
      <c r="W22" s="9"/>
      <c r="X22" s="9"/>
      <c r="Y22" s="155"/>
      <c r="Z22" s="9"/>
      <c r="AA22" s="10"/>
      <c r="AB22" s="9"/>
      <c r="AC22" s="10"/>
      <c r="AD22" s="9"/>
      <c r="AE22" s="9"/>
      <c r="AF22" s="9"/>
      <c r="AG22" s="9"/>
      <c r="AH22" s="40" t="s">
        <v>646</v>
      </c>
      <c r="AI22" s="9" t="s">
        <v>647</v>
      </c>
      <c r="AJ22" s="9"/>
      <c r="AK22" s="164" t="s">
        <v>648</v>
      </c>
      <c r="AL22" s="164"/>
      <c r="AM22" s="9"/>
      <c r="AN22" s="9"/>
      <c r="AP22" s="164" t="s">
        <v>649</v>
      </c>
      <c r="AQ22" s="9"/>
      <c r="AR22" s="9" t="s">
        <v>573</v>
      </c>
      <c r="AS22" s="9"/>
      <c r="AT22" s="9" t="s">
        <v>574</v>
      </c>
      <c r="AU22" s="202" t="s">
        <v>650</v>
      </c>
      <c r="AV22" s="9"/>
      <c r="AW22" s="201" t="s">
        <v>651</v>
      </c>
      <c r="AX22" s="201"/>
      <c r="AY22" s="202" t="s">
        <v>652</v>
      </c>
      <c r="AZ22" s="201"/>
      <c r="BA22" s="202" t="s">
        <v>653</v>
      </c>
      <c r="BB22" s="201"/>
      <c r="BC22" s="201" t="s">
        <v>654</v>
      </c>
      <c r="BD22" s="201"/>
      <c r="BE22" s="152"/>
      <c r="BF22" s="152"/>
      <c r="BG22" s="152"/>
      <c r="BH22" s="152"/>
      <c r="BI22" s="152"/>
    </row>
    <row r="23" spans="1:61" s="11" customFormat="1" ht="119.45" customHeight="1" x14ac:dyDescent="0.25">
      <c r="A23" s="145"/>
      <c r="B23" s="146" t="s">
        <v>655</v>
      </c>
      <c r="C23" s="145"/>
      <c r="D23" s="145"/>
      <c r="E23" s="145"/>
      <c r="F23" s="145"/>
      <c r="G23" s="147" t="s">
        <v>396</v>
      </c>
      <c r="H23" s="147"/>
      <c r="I23" s="147"/>
      <c r="J23" s="148"/>
      <c r="K23" s="148"/>
      <c r="L23" s="148"/>
      <c r="M23" s="148"/>
      <c r="N23" s="148"/>
      <c r="O23" s="148"/>
      <c r="P23" s="148"/>
      <c r="Q23" s="148"/>
      <c r="R23" s="148"/>
      <c r="S23" s="148"/>
      <c r="T23" s="149"/>
      <c r="U23" s="9"/>
      <c r="V23" s="9"/>
      <c r="W23" s="9"/>
      <c r="X23" s="9"/>
      <c r="Y23" s="155"/>
      <c r="Z23" s="9"/>
      <c r="AA23" s="10"/>
      <c r="AB23" s="9"/>
      <c r="AC23" s="10"/>
      <c r="AD23" s="9"/>
      <c r="AE23" s="9"/>
      <c r="AF23" s="9"/>
      <c r="AG23" s="9"/>
      <c r="AH23" s="40"/>
      <c r="AI23" s="9"/>
      <c r="AJ23" s="9"/>
      <c r="AK23" s="164"/>
      <c r="AL23" s="164"/>
      <c r="AM23" s="9"/>
      <c r="AN23" s="9"/>
      <c r="AP23" s="164"/>
      <c r="AQ23" s="9"/>
      <c r="AR23" s="9"/>
      <c r="AS23" s="9"/>
      <c r="AT23" s="9"/>
      <c r="AU23" s="263" t="s">
        <v>656</v>
      </c>
      <c r="AV23" s="9"/>
      <c r="AW23" s="201" t="s">
        <v>657</v>
      </c>
      <c r="AX23" s="201"/>
      <c r="AY23" s="202" t="s">
        <v>658</v>
      </c>
      <c r="AZ23" s="201"/>
      <c r="BA23" s="202" t="s">
        <v>659</v>
      </c>
      <c r="BB23" s="201"/>
      <c r="BC23" s="201" t="s">
        <v>659</v>
      </c>
      <c r="BD23" s="201"/>
      <c r="BE23" s="152"/>
      <c r="BF23" s="152"/>
      <c r="BG23" s="152"/>
      <c r="BH23" s="152"/>
      <c r="BI23" s="152"/>
    </row>
    <row r="24" spans="1:61" s="11" customFormat="1" ht="119.45" customHeight="1" x14ac:dyDescent="0.25">
      <c r="A24" s="145"/>
      <c r="B24" s="146" t="s">
        <v>660</v>
      </c>
      <c r="C24" s="145"/>
      <c r="D24" s="145"/>
      <c r="E24" s="145"/>
      <c r="F24" s="145"/>
      <c r="G24" s="147"/>
      <c r="H24" s="147"/>
      <c r="I24" s="147"/>
      <c r="J24" s="148"/>
      <c r="K24" s="148"/>
      <c r="L24" s="148"/>
      <c r="M24" s="148"/>
      <c r="N24" s="148"/>
      <c r="O24" s="148"/>
      <c r="P24" s="148"/>
      <c r="Q24" s="148"/>
      <c r="R24" s="148"/>
      <c r="S24" s="148"/>
      <c r="T24" s="149"/>
      <c r="U24" s="9"/>
      <c r="V24" s="9"/>
      <c r="W24" s="9"/>
      <c r="X24" s="9"/>
      <c r="Y24" s="155"/>
      <c r="Z24" s="9"/>
      <c r="AA24" s="10"/>
      <c r="AB24" s="9"/>
      <c r="AC24" s="10"/>
      <c r="AD24" s="9"/>
      <c r="AE24" s="9"/>
      <c r="AF24" s="9"/>
      <c r="AG24" s="9"/>
      <c r="AH24" s="40"/>
      <c r="AI24" s="9"/>
      <c r="AJ24" s="9"/>
      <c r="AK24" s="164"/>
      <c r="AL24" s="164"/>
      <c r="AM24" s="9"/>
      <c r="AN24" s="9"/>
      <c r="AP24" s="164"/>
      <c r="AQ24" s="9"/>
      <c r="AR24" s="9"/>
      <c r="AS24" s="9"/>
      <c r="AT24" s="9"/>
      <c r="AU24" s="263"/>
      <c r="AV24" s="9"/>
      <c r="AW24" s="201" t="s">
        <v>661</v>
      </c>
      <c r="AX24" s="201"/>
      <c r="AY24" s="202"/>
      <c r="AZ24" s="201"/>
      <c r="BA24" s="202"/>
      <c r="BB24" s="201"/>
      <c r="BC24" s="201" t="s">
        <v>662</v>
      </c>
      <c r="BD24" s="201"/>
      <c r="BE24" s="152"/>
      <c r="BF24" s="152"/>
      <c r="BG24" s="152"/>
      <c r="BH24" s="152"/>
      <c r="BI24" s="152"/>
    </row>
    <row r="25" spans="1:61" s="11" customFormat="1" ht="119.45" customHeight="1" x14ac:dyDescent="0.25">
      <c r="A25" s="145"/>
      <c r="B25" s="146" t="s">
        <v>663</v>
      </c>
      <c r="C25" s="145"/>
      <c r="D25" s="145"/>
      <c r="E25" s="145"/>
      <c r="F25" s="145"/>
      <c r="G25" s="147"/>
      <c r="H25" s="147"/>
      <c r="I25" s="147"/>
      <c r="J25" s="148"/>
      <c r="K25" s="148"/>
      <c r="L25" s="148"/>
      <c r="M25" s="148"/>
      <c r="N25" s="148"/>
      <c r="O25" s="148"/>
      <c r="P25" s="148"/>
      <c r="Q25" s="148"/>
      <c r="R25" s="148"/>
      <c r="S25" s="148"/>
      <c r="T25" s="149"/>
      <c r="U25" s="9"/>
      <c r="V25" s="9"/>
      <c r="W25" s="9"/>
      <c r="X25" s="9"/>
      <c r="Y25" s="155"/>
      <c r="Z25" s="9"/>
      <c r="AA25" s="10"/>
      <c r="AB25" s="9"/>
      <c r="AC25" s="10"/>
      <c r="AD25" s="9"/>
      <c r="AE25" s="9"/>
      <c r="AF25" s="9"/>
      <c r="AG25" s="9"/>
      <c r="AH25" s="40"/>
      <c r="AI25" s="9"/>
      <c r="AJ25" s="9"/>
      <c r="AK25" s="164"/>
      <c r="AL25" s="164"/>
      <c r="AM25" s="9"/>
      <c r="AN25" s="9"/>
      <c r="AP25" s="164"/>
      <c r="AQ25" s="9"/>
      <c r="AR25" s="9"/>
      <c r="AS25" s="9"/>
      <c r="AT25" s="9"/>
      <c r="AU25" s="263"/>
      <c r="AV25" s="9"/>
      <c r="AW25" s="201"/>
      <c r="AX25" s="201"/>
      <c r="AY25" s="202"/>
      <c r="AZ25" s="201"/>
      <c r="BA25" s="202"/>
      <c r="BB25" s="201"/>
      <c r="BC25" s="201"/>
      <c r="BD25" s="201"/>
      <c r="BE25" s="152"/>
      <c r="BF25" s="152"/>
      <c r="BG25" s="152"/>
      <c r="BH25" s="152"/>
      <c r="BI25" s="152"/>
    </row>
    <row r="26" spans="1:61" ht="15" customHeight="1" x14ac:dyDescent="0.3">
      <c r="B26" s="323" t="s">
        <v>324</v>
      </c>
    </row>
  </sheetData>
  <mergeCells count="8">
    <mergeCell ref="J1:S1"/>
    <mergeCell ref="T1:V1"/>
    <mergeCell ref="A1:A2"/>
    <mergeCell ref="B1:B2"/>
    <mergeCell ref="C1:F1"/>
    <mergeCell ref="G1:G2"/>
    <mergeCell ref="H1:H2"/>
    <mergeCell ref="I1:I2"/>
  </mergeCells>
  <dataValidations count="1">
    <dataValidation type="list" allowBlank="1" showInputMessage="1" showErrorMessage="1" sqref="C3:F16 F17 C21:F24" xr:uid="{94ECD1E4-CD40-47B9-B16C-2DB794072D60}">
      <formula1>"sí, no"</formula1>
    </dataValidation>
  </dataValidations>
  <pageMargins left="0.7" right="0.7" top="0.75" bottom="0.75" header="0.3" footer="0.3"/>
  <pageSetup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D317-4786-492E-A2B0-A95A06E54315}">
  <dimension ref="A1:BI17"/>
  <sheetViews>
    <sheetView zoomScale="120" zoomScaleNormal="120" zoomScaleSheetLayoutView="90" workbookViewId="0">
      <pane xSplit="2" ySplit="2" topLeftCell="AY7" activePane="bottomRight" state="frozen"/>
      <selection pane="topRight" activeCell="C1" sqref="C1"/>
      <selection pane="bottomLeft" activeCell="A2" sqref="A2"/>
      <selection pane="bottomRight" activeCell="BB8" sqref="BB8"/>
    </sheetView>
  </sheetViews>
  <sheetFormatPr baseColWidth="10" defaultColWidth="11.42578125" defaultRowHeight="15" customHeight="1" x14ac:dyDescent="0.25"/>
  <cols>
    <col min="1" max="1" width="4.42578125" style="3" customWidth="1"/>
    <col min="2" max="2" width="29.28515625" style="3" customWidth="1"/>
    <col min="3" max="6" width="8.42578125" style="3" customWidth="1"/>
    <col min="7" max="9" width="23" style="3" customWidth="1"/>
    <col min="10" max="14" width="19.28515625" style="3" customWidth="1"/>
    <col min="15" max="15" width="21.5703125" style="3" customWidth="1"/>
    <col min="16" max="19" width="19.28515625" style="3" customWidth="1"/>
    <col min="20" max="20" width="56" style="3" customWidth="1"/>
    <col min="21" max="23" width="56" customWidth="1"/>
    <col min="24" max="24" width="65" customWidth="1"/>
    <col min="25" max="25" width="65" style="21" customWidth="1"/>
    <col min="26" max="33" width="56" customWidth="1"/>
    <col min="34" max="41" width="56" style="12" customWidth="1"/>
    <col min="42" max="42" width="56" style="189" customWidth="1"/>
    <col min="43" max="46" width="56" style="12" customWidth="1"/>
    <col min="47" max="47" width="56.85546875" style="12" customWidth="1"/>
    <col min="48" max="50" width="56.85546875" style="308" customWidth="1"/>
    <col min="51" max="51" width="45.28515625" style="12" customWidth="1"/>
    <col min="52" max="52" width="45.28515625" style="11" customWidth="1"/>
    <col min="53" max="54" width="34.7109375" style="11" customWidth="1"/>
    <col min="55" max="55" width="11.42578125" style="11"/>
  </cols>
  <sheetData>
    <row r="1" spans="1:61" s="1" customFormat="1" ht="30" customHeight="1" x14ac:dyDescent="0.25">
      <c r="A1" s="336"/>
      <c r="B1" s="336" t="s">
        <v>0</v>
      </c>
      <c r="C1" s="336" t="s">
        <v>1</v>
      </c>
      <c r="D1" s="336"/>
      <c r="E1" s="336"/>
      <c r="F1" s="336"/>
      <c r="G1" s="336" t="s">
        <v>2</v>
      </c>
      <c r="H1" s="336" t="s">
        <v>3</v>
      </c>
      <c r="I1" s="336" t="s">
        <v>4</v>
      </c>
      <c r="J1" s="333" t="s">
        <v>5</v>
      </c>
      <c r="K1" s="334"/>
      <c r="L1" s="334"/>
      <c r="M1" s="334"/>
      <c r="N1" s="334"/>
      <c r="O1" s="334"/>
      <c r="P1" s="334"/>
      <c r="Q1" s="334"/>
      <c r="R1" s="334"/>
      <c r="S1" s="335"/>
      <c r="T1" s="336" t="s">
        <v>6</v>
      </c>
      <c r="U1" s="336"/>
      <c r="V1" s="336"/>
      <c r="Y1" s="42"/>
      <c r="AH1" s="39"/>
      <c r="AI1" s="39"/>
      <c r="AJ1" s="39"/>
      <c r="AK1" s="39"/>
      <c r="AL1" s="39"/>
      <c r="AM1" s="39"/>
      <c r="AN1" s="39"/>
      <c r="AO1" s="39"/>
      <c r="AP1" s="185"/>
      <c r="AQ1" s="39"/>
      <c r="AR1" s="39"/>
      <c r="AS1" s="39"/>
      <c r="AT1" s="39"/>
      <c r="AU1" s="39"/>
      <c r="AV1" s="300"/>
      <c r="AW1" s="300"/>
      <c r="AX1" s="300"/>
      <c r="AY1" s="300"/>
      <c r="AZ1" s="300"/>
      <c r="BA1" s="300"/>
      <c r="BB1" s="300"/>
      <c r="BC1" s="8"/>
    </row>
    <row r="2" spans="1:61" s="1" customFormat="1" ht="70.349999999999994" customHeight="1" x14ac:dyDescent="0.25">
      <c r="A2" s="336"/>
      <c r="B2" s="336"/>
      <c r="C2" s="44" t="s">
        <v>8</v>
      </c>
      <c r="D2" s="44" t="s">
        <v>9</v>
      </c>
      <c r="E2" s="44" t="s">
        <v>10</v>
      </c>
      <c r="F2" s="44" t="s">
        <v>11</v>
      </c>
      <c r="G2" s="336"/>
      <c r="H2" s="336"/>
      <c r="I2" s="336"/>
      <c r="J2" s="41" t="s">
        <v>12</v>
      </c>
      <c r="K2" s="41" t="s">
        <v>13</v>
      </c>
      <c r="L2" s="41" t="s">
        <v>14</v>
      </c>
      <c r="M2" s="41" t="s">
        <v>15</v>
      </c>
      <c r="N2" s="41" t="s">
        <v>16</v>
      </c>
      <c r="O2" s="41" t="s">
        <v>17</v>
      </c>
      <c r="P2" s="41" t="s">
        <v>18</v>
      </c>
      <c r="Q2" s="41" t="s">
        <v>19</v>
      </c>
      <c r="R2" s="41" t="s">
        <v>20</v>
      </c>
      <c r="S2" s="41" t="s">
        <v>21</v>
      </c>
      <c r="T2" s="45" t="s">
        <v>22</v>
      </c>
      <c r="U2" s="46" t="s">
        <v>23</v>
      </c>
      <c r="V2" s="45" t="s">
        <v>24</v>
      </c>
      <c r="W2" s="46" t="s">
        <v>328</v>
      </c>
      <c r="X2" s="45" t="s">
        <v>26</v>
      </c>
      <c r="Y2" s="46" t="s">
        <v>27</v>
      </c>
      <c r="Z2" s="45" t="s">
        <v>28</v>
      </c>
      <c r="AA2" s="46" t="s">
        <v>29</v>
      </c>
      <c r="AB2" s="45" t="s">
        <v>664</v>
      </c>
      <c r="AC2" s="2" t="s">
        <v>665</v>
      </c>
      <c r="AD2" s="45" t="s">
        <v>30</v>
      </c>
      <c r="AE2" s="46" t="s">
        <v>31</v>
      </c>
      <c r="AF2" s="45" t="s">
        <v>32</v>
      </c>
      <c r="AG2" s="46" t="s">
        <v>33</v>
      </c>
      <c r="AH2" s="38" t="s">
        <v>34</v>
      </c>
      <c r="AI2" s="66" t="s">
        <v>35</v>
      </c>
      <c r="AJ2" s="141" t="s">
        <v>329</v>
      </c>
      <c r="AK2" s="141" t="s">
        <v>331</v>
      </c>
      <c r="AL2" s="141" t="s">
        <v>40</v>
      </c>
      <c r="AM2" s="141" t="s">
        <v>41</v>
      </c>
      <c r="AN2" s="141" t="s">
        <v>42</v>
      </c>
      <c r="AO2" s="141" t="s">
        <v>333</v>
      </c>
      <c r="AP2" s="186" t="s">
        <v>43</v>
      </c>
      <c r="AQ2" s="186" t="s">
        <v>666</v>
      </c>
      <c r="AR2" s="186" t="s">
        <v>45</v>
      </c>
      <c r="AS2" s="186" t="s">
        <v>47</v>
      </c>
      <c r="AT2" s="216" t="s">
        <v>48</v>
      </c>
      <c r="AU2" s="309" t="s">
        <v>51</v>
      </c>
      <c r="AV2" s="255" t="s">
        <v>52</v>
      </c>
      <c r="AW2" s="186" t="s">
        <v>53</v>
      </c>
      <c r="AX2" s="255" t="s">
        <v>54</v>
      </c>
      <c r="AY2" s="254" t="s">
        <v>55</v>
      </c>
      <c r="AZ2" s="255" t="s">
        <v>56</v>
      </c>
      <c r="BA2" s="254" t="s">
        <v>667</v>
      </c>
      <c r="BB2" s="255" t="s">
        <v>668</v>
      </c>
      <c r="BC2" s="141"/>
      <c r="BD2" s="2"/>
      <c r="BE2" s="2"/>
      <c r="BF2" s="2"/>
      <c r="BG2" s="2"/>
    </row>
    <row r="3" spans="1:61" ht="204.75" x14ac:dyDescent="0.25">
      <c r="A3" s="47">
        <v>1</v>
      </c>
      <c r="B3" s="48" t="s">
        <v>669</v>
      </c>
      <c r="C3" s="47" t="s">
        <v>59</v>
      </c>
      <c r="D3" s="47" t="s">
        <v>58</v>
      </c>
      <c r="E3" s="47" t="s">
        <v>59</v>
      </c>
      <c r="F3" s="47" t="s">
        <v>58</v>
      </c>
      <c r="G3" s="47" t="s">
        <v>670</v>
      </c>
      <c r="H3" s="47" t="s">
        <v>671</v>
      </c>
      <c r="I3" s="103">
        <v>45807</v>
      </c>
      <c r="J3" s="55" t="s">
        <v>672</v>
      </c>
      <c r="K3" s="55" t="s">
        <v>673</v>
      </c>
      <c r="L3" s="50" t="s">
        <v>674</v>
      </c>
      <c r="M3" s="50" t="s">
        <v>675</v>
      </c>
      <c r="N3" s="50" t="s">
        <v>676</v>
      </c>
      <c r="O3" s="50" t="s">
        <v>677</v>
      </c>
      <c r="P3" s="50" t="s">
        <v>677</v>
      </c>
      <c r="Q3" s="50"/>
      <c r="R3" s="50"/>
      <c r="S3" s="50"/>
      <c r="T3" s="83"/>
      <c r="U3" s="6"/>
      <c r="V3" s="6"/>
      <c r="W3" s="6"/>
      <c r="X3" s="52" t="s">
        <v>678</v>
      </c>
      <c r="Y3" s="53"/>
      <c r="Z3" s="54" t="s">
        <v>679</v>
      </c>
      <c r="AA3" s="6"/>
      <c r="AB3" s="54" t="s">
        <v>680</v>
      </c>
      <c r="AC3" s="54" t="s">
        <v>681</v>
      </c>
      <c r="AD3" s="54" t="s">
        <v>682</v>
      </c>
      <c r="AE3" s="6"/>
      <c r="AF3" s="54" t="s">
        <v>683</v>
      </c>
      <c r="AG3" s="6" t="s">
        <v>684</v>
      </c>
      <c r="AH3" s="40" t="s">
        <v>685</v>
      </c>
      <c r="AI3" s="40" t="s">
        <v>686</v>
      </c>
      <c r="AJ3" s="40" t="s">
        <v>687</v>
      </c>
      <c r="AK3" s="40" t="s">
        <v>688</v>
      </c>
      <c r="AL3" s="40" t="s">
        <v>689</v>
      </c>
      <c r="AM3" s="40"/>
      <c r="AN3" s="40" t="s">
        <v>690</v>
      </c>
      <c r="AO3" s="40"/>
      <c r="AP3" s="187" t="s">
        <v>691</v>
      </c>
      <c r="AQ3" s="40" t="s">
        <v>692</v>
      </c>
      <c r="AR3" s="40" t="s">
        <v>692</v>
      </c>
      <c r="AS3" s="40" t="s">
        <v>693</v>
      </c>
      <c r="AT3" s="40" t="s">
        <v>694</v>
      </c>
      <c r="AU3" s="310" t="s">
        <v>693</v>
      </c>
      <c r="AV3" s="40"/>
      <c r="AW3" s="311" t="s">
        <v>695</v>
      </c>
      <c r="AX3" s="221"/>
      <c r="AY3" s="312" t="s">
        <v>695</v>
      </c>
      <c r="AZ3" s="221"/>
      <c r="BA3" s="312" t="s">
        <v>696</v>
      </c>
      <c r="BB3" s="221"/>
      <c r="BC3" s="142"/>
      <c r="BD3" s="4"/>
      <c r="BE3" s="4"/>
      <c r="BF3" s="4"/>
      <c r="BG3" s="4"/>
      <c r="BH3" s="4"/>
      <c r="BI3" s="4"/>
    </row>
    <row r="4" spans="1:61" ht="100.35" hidden="1" customHeight="1" x14ac:dyDescent="0.25">
      <c r="A4" s="47"/>
      <c r="B4" s="48" t="s">
        <v>697</v>
      </c>
      <c r="C4" s="47" t="s">
        <v>59</v>
      </c>
      <c r="D4" s="47" t="s">
        <v>59</v>
      </c>
      <c r="E4" s="47" t="s">
        <v>59</v>
      </c>
      <c r="F4" s="47" t="s">
        <v>58</v>
      </c>
      <c r="G4" s="47" t="s">
        <v>698</v>
      </c>
      <c r="H4" s="47" t="s">
        <v>699</v>
      </c>
      <c r="I4" s="103">
        <v>45961</v>
      </c>
      <c r="J4" s="104" t="s">
        <v>700</v>
      </c>
      <c r="K4" s="50" t="s">
        <v>701</v>
      </c>
      <c r="L4" s="50" t="s">
        <v>702</v>
      </c>
      <c r="M4" s="50" t="s">
        <v>703</v>
      </c>
      <c r="N4" s="50" t="s">
        <v>704</v>
      </c>
      <c r="O4" s="50"/>
      <c r="P4" s="50"/>
      <c r="Q4" s="50"/>
      <c r="R4" s="50"/>
      <c r="S4" s="50"/>
      <c r="T4" s="83"/>
      <c r="U4" s="6"/>
      <c r="V4" s="54" t="s">
        <v>705</v>
      </c>
      <c r="W4" s="6" t="s">
        <v>706</v>
      </c>
      <c r="X4" s="52" t="s">
        <v>707</v>
      </c>
      <c r="Y4" s="57"/>
      <c r="Z4" s="54" t="s">
        <v>708</v>
      </c>
      <c r="AA4" s="6"/>
      <c r="AB4" s="54" t="s">
        <v>709</v>
      </c>
      <c r="AC4" s="54" t="s">
        <v>710</v>
      </c>
      <c r="AD4" s="54" t="s">
        <v>711</v>
      </c>
      <c r="AE4" s="6"/>
      <c r="AF4" s="54" t="s">
        <v>712</v>
      </c>
      <c r="AG4" s="6" t="s">
        <v>713</v>
      </c>
      <c r="AH4" s="40" t="s">
        <v>714</v>
      </c>
      <c r="AI4" s="40"/>
      <c r="AJ4" s="40" t="s">
        <v>715</v>
      </c>
      <c r="AK4" s="40" t="s">
        <v>716</v>
      </c>
      <c r="AL4" s="40" t="s">
        <v>717</v>
      </c>
      <c r="AM4" s="40"/>
      <c r="AN4" s="40" t="s">
        <v>718</v>
      </c>
      <c r="AO4" s="9"/>
      <c r="AP4" s="187" t="s">
        <v>719</v>
      </c>
      <c r="AQ4" s="40" t="s">
        <v>720</v>
      </c>
      <c r="AR4" s="40" t="s">
        <v>720</v>
      </c>
      <c r="AS4" s="40" t="s">
        <v>721</v>
      </c>
      <c r="AT4" s="40"/>
      <c r="AU4" s="310"/>
      <c r="AV4" s="40"/>
      <c r="AW4" s="221"/>
      <c r="AX4" s="221"/>
      <c r="AY4" s="221"/>
      <c r="AZ4" s="221"/>
      <c r="BA4" s="221"/>
      <c r="BB4" s="221"/>
      <c r="BC4" s="142"/>
      <c r="BD4" s="4"/>
      <c r="BE4" s="4"/>
      <c r="BF4" s="4"/>
      <c r="BG4" s="4"/>
      <c r="BH4" s="4"/>
      <c r="BI4" s="4"/>
    </row>
    <row r="5" spans="1:61" ht="100.35" hidden="1" customHeight="1" x14ac:dyDescent="0.25">
      <c r="A5" s="47">
        <f>1+A3</f>
        <v>2</v>
      </c>
      <c r="B5" s="48" t="s">
        <v>722</v>
      </c>
      <c r="C5" s="47" t="s">
        <v>58</v>
      </c>
      <c r="D5" s="47" t="s">
        <v>58</v>
      </c>
      <c r="E5" s="47" t="s">
        <v>58</v>
      </c>
      <c r="F5" s="47" t="s">
        <v>58</v>
      </c>
      <c r="G5" s="47" t="s">
        <v>723</v>
      </c>
      <c r="H5" s="47" t="s">
        <v>724</v>
      </c>
      <c r="I5" s="103">
        <v>45721</v>
      </c>
      <c r="J5" s="55" t="s">
        <v>725</v>
      </c>
      <c r="K5" s="55" t="s">
        <v>726</v>
      </c>
      <c r="L5" s="50"/>
      <c r="M5" s="50"/>
      <c r="N5" s="50"/>
      <c r="O5" s="50"/>
      <c r="P5" s="50"/>
      <c r="Q5" s="50"/>
      <c r="R5" s="50"/>
      <c r="S5" s="50"/>
      <c r="T5" s="52"/>
      <c r="U5" s="7" t="s">
        <v>727</v>
      </c>
      <c r="V5" s="7" t="s">
        <v>727</v>
      </c>
      <c r="W5" s="7"/>
      <c r="X5" s="52" t="s">
        <v>728</v>
      </c>
      <c r="Y5" s="57"/>
      <c r="Z5" s="7" t="s">
        <v>729</v>
      </c>
      <c r="AA5" s="7"/>
      <c r="AB5" s="7" t="s">
        <v>730</v>
      </c>
      <c r="AC5" s="7"/>
      <c r="AD5" s="7" t="s">
        <v>731</v>
      </c>
      <c r="AE5" s="7"/>
      <c r="AF5" s="7" t="s">
        <v>730</v>
      </c>
      <c r="AG5" s="7"/>
      <c r="AH5" s="9" t="s">
        <v>730</v>
      </c>
      <c r="AI5" s="9"/>
      <c r="AJ5" s="9" t="s">
        <v>732</v>
      </c>
      <c r="AK5" s="9" t="s">
        <v>732</v>
      </c>
      <c r="AL5" s="9" t="s">
        <v>733</v>
      </c>
      <c r="AM5" s="9"/>
      <c r="AN5" s="9" t="s">
        <v>732</v>
      </c>
      <c r="AO5" s="9"/>
      <c r="AP5" s="188"/>
      <c r="AQ5" s="9"/>
      <c r="AR5" s="9"/>
      <c r="AS5" s="9"/>
      <c r="AT5" s="9"/>
      <c r="AU5" s="263"/>
      <c r="AV5" s="9"/>
      <c r="AW5" s="201"/>
      <c r="AX5" s="201"/>
      <c r="AY5" s="201"/>
      <c r="AZ5" s="201"/>
      <c r="BA5" s="201"/>
      <c r="BB5" s="201"/>
      <c r="BC5" s="143"/>
      <c r="BD5" s="5"/>
      <c r="BE5" s="5"/>
      <c r="BF5" s="5"/>
      <c r="BG5" s="5"/>
      <c r="BH5" s="5"/>
      <c r="BI5" s="5"/>
    </row>
    <row r="6" spans="1:61" ht="382.5" customHeight="1" x14ac:dyDescent="0.25">
      <c r="A6" s="47">
        <f>1+A5</f>
        <v>3</v>
      </c>
      <c r="B6" s="48" t="s">
        <v>734</v>
      </c>
      <c r="C6" s="47" t="s">
        <v>59</v>
      </c>
      <c r="D6" s="47" t="s">
        <v>58</v>
      </c>
      <c r="E6" s="47" t="s">
        <v>58</v>
      </c>
      <c r="F6" s="47" t="s">
        <v>59</v>
      </c>
      <c r="G6" s="47" t="s">
        <v>735</v>
      </c>
      <c r="H6" s="47" t="s">
        <v>736</v>
      </c>
      <c r="I6" s="103">
        <v>45777</v>
      </c>
      <c r="J6" s="55" t="s">
        <v>737</v>
      </c>
      <c r="K6" s="105" t="s">
        <v>738</v>
      </c>
      <c r="L6" s="105" t="s">
        <v>739</v>
      </c>
      <c r="M6" s="105" t="s">
        <v>740</v>
      </c>
      <c r="N6" s="55" t="s">
        <v>741</v>
      </c>
      <c r="O6" s="105" t="s">
        <v>742</v>
      </c>
      <c r="P6" s="105" t="s">
        <v>743</v>
      </c>
      <c r="Q6" s="50" t="s">
        <v>744</v>
      </c>
      <c r="R6" s="50"/>
      <c r="S6" s="50"/>
      <c r="T6" s="52"/>
      <c r="U6" s="58" t="s">
        <v>745</v>
      </c>
      <c r="V6" s="58" t="s">
        <v>746</v>
      </c>
      <c r="W6" s="7" t="s">
        <v>747</v>
      </c>
      <c r="X6" s="52" t="s">
        <v>748</v>
      </c>
      <c r="Y6" s="59"/>
      <c r="Z6" s="7" t="s">
        <v>749</v>
      </c>
      <c r="AA6" s="7"/>
      <c r="AB6" s="58" t="s">
        <v>750</v>
      </c>
      <c r="AC6" s="7" t="s">
        <v>751</v>
      </c>
      <c r="AD6" s="7" t="s">
        <v>752</v>
      </c>
      <c r="AE6" s="7"/>
      <c r="AF6" s="58" t="s">
        <v>753</v>
      </c>
      <c r="AG6" s="7"/>
      <c r="AH6" s="9" t="s">
        <v>754</v>
      </c>
      <c r="AI6" s="9"/>
      <c r="AJ6" s="9" t="s">
        <v>755</v>
      </c>
      <c r="AK6" s="9" t="s">
        <v>756</v>
      </c>
      <c r="AL6" s="9" t="s">
        <v>757</v>
      </c>
      <c r="AM6" s="9"/>
      <c r="AN6" s="9" t="s">
        <v>758</v>
      </c>
      <c r="AP6" s="188" t="s">
        <v>759</v>
      </c>
      <c r="AQ6" s="9" t="s">
        <v>760</v>
      </c>
      <c r="AR6" s="194" t="s">
        <v>761</v>
      </c>
      <c r="AS6" s="9" t="s">
        <v>762</v>
      </c>
      <c r="AT6" s="9" t="s">
        <v>763</v>
      </c>
      <c r="AU6" s="263" t="s">
        <v>764</v>
      </c>
      <c r="AV6" s="9"/>
      <c r="AW6" s="201" t="s">
        <v>765</v>
      </c>
      <c r="AX6" s="201"/>
      <c r="AY6" s="201" t="s">
        <v>765</v>
      </c>
      <c r="AZ6" s="201"/>
      <c r="BA6" s="326" t="s">
        <v>766</v>
      </c>
      <c r="BB6" s="201"/>
      <c r="BC6" s="143"/>
      <c r="BD6" s="5"/>
      <c r="BE6" s="5"/>
      <c r="BF6" s="5"/>
      <c r="BG6" s="5"/>
      <c r="BH6" s="5"/>
      <c r="BI6" s="5"/>
    </row>
    <row r="7" spans="1:61" ht="146.25" customHeight="1" x14ac:dyDescent="0.25">
      <c r="A7" s="47">
        <f>1+A6</f>
        <v>4</v>
      </c>
      <c r="B7" s="48" t="s">
        <v>767</v>
      </c>
      <c r="C7" s="47" t="s">
        <v>59</v>
      </c>
      <c r="D7" s="47" t="s">
        <v>58</v>
      </c>
      <c r="E7" s="47" t="s">
        <v>58</v>
      </c>
      <c r="F7" s="47" t="s">
        <v>58</v>
      </c>
      <c r="G7" s="47" t="s">
        <v>768</v>
      </c>
      <c r="H7" s="47" t="s">
        <v>769</v>
      </c>
      <c r="I7" s="103">
        <v>46010</v>
      </c>
      <c r="J7" s="55" t="s">
        <v>770</v>
      </c>
      <c r="K7" s="55" t="s">
        <v>771</v>
      </c>
      <c r="L7" s="106" t="s">
        <v>772</v>
      </c>
      <c r="M7" s="50" t="s">
        <v>773</v>
      </c>
      <c r="N7" s="50"/>
      <c r="O7" s="50"/>
      <c r="P7" s="50"/>
      <c r="Q7" s="50"/>
      <c r="R7" s="50"/>
      <c r="S7" s="50"/>
      <c r="T7" s="52"/>
      <c r="U7" s="7"/>
      <c r="V7" s="7" t="s">
        <v>774</v>
      </c>
      <c r="W7" s="7"/>
      <c r="X7" s="52" t="s">
        <v>775</v>
      </c>
      <c r="Y7" s="59"/>
      <c r="Z7" s="58" t="s">
        <v>776</v>
      </c>
      <c r="AA7" s="7" t="s">
        <v>777</v>
      </c>
      <c r="AB7" s="58" t="s">
        <v>778</v>
      </c>
      <c r="AC7" s="58" t="s">
        <v>779</v>
      </c>
      <c r="AD7" s="58" t="s">
        <v>780</v>
      </c>
      <c r="AE7" s="7"/>
      <c r="AF7" s="7" t="s">
        <v>781</v>
      </c>
      <c r="AG7" s="7"/>
      <c r="AH7" s="9" t="s">
        <v>782</v>
      </c>
      <c r="AI7" s="9"/>
      <c r="AJ7" s="9" t="s">
        <v>783</v>
      </c>
      <c r="AK7" s="9" t="s">
        <v>784</v>
      </c>
      <c r="AL7" s="9" t="s">
        <v>785</v>
      </c>
      <c r="AM7" s="9"/>
      <c r="AN7" s="9" t="s">
        <v>786</v>
      </c>
      <c r="AO7" s="9"/>
      <c r="AP7" s="188" t="s">
        <v>787</v>
      </c>
      <c r="AQ7" s="9" t="s">
        <v>788</v>
      </c>
      <c r="AR7" s="194" t="s">
        <v>789</v>
      </c>
      <c r="AS7" s="9" t="s">
        <v>790</v>
      </c>
      <c r="AT7" s="9" t="s">
        <v>791</v>
      </c>
      <c r="AU7" s="263" t="s">
        <v>792</v>
      </c>
      <c r="AV7" s="9"/>
      <c r="AW7" s="201" t="s">
        <v>793</v>
      </c>
      <c r="AX7" s="201"/>
      <c r="AY7" s="201" t="s">
        <v>793</v>
      </c>
      <c r="AZ7" s="201"/>
      <c r="BA7" s="201" t="s">
        <v>793</v>
      </c>
      <c r="BB7" s="201"/>
      <c r="BC7" s="143"/>
      <c r="BD7" s="5"/>
      <c r="BE7" s="5"/>
      <c r="BF7" s="5"/>
      <c r="BG7" s="5"/>
      <c r="BH7" s="5"/>
      <c r="BI7" s="5"/>
    </row>
    <row r="8" spans="1:61" ht="198" customHeight="1" x14ac:dyDescent="0.25">
      <c r="A8" s="47">
        <f>1+A7</f>
        <v>5</v>
      </c>
      <c r="B8" s="48" t="s">
        <v>794</v>
      </c>
      <c r="C8" s="47" t="s">
        <v>58</v>
      </c>
      <c r="D8" s="47" t="s">
        <v>58</v>
      </c>
      <c r="E8" s="47" t="s">
        <v>58</v>
      </c>
      <c r="F8" s="47" t="s">
        <v>58</v>
      </c>
      <c r="G8" s="47" t="s">
        <v>626</v>
      </c>
      <c r="H8" s="47"/>
      <c r="I8" s="103"/>
      <c r="J8" s="105"/>
      <c r="K8" s="50"/>
      <c r="L8" s="50"/>
      <c r="M8" s="50"/>
      <c r="N8" s="50"/>
      <c r="O8" s="50"/>
      <c r="P8" s="50"/>
      <c r="Q8" s="50"/>
      <c r="R8" s="50"/>
      <c r="S8" s="50"/>
      <c r="T8" s="52"/>
      <c r="U8" s="7" t="s">
        <v>795</v>
      </c>
      <c r="V8" s="7"/>
      <c r="W8" s="7"/>
      <c r="X8" s="52"/>
      <c r="Y8" s="57"/>
      <c r="Z8" s="58" t="s">
        <v>796</v>
      </c>
      <c r="AA8" s="7"/>
      <c r="AB8" s="7" t="s">
        <v>797</v>
      </c>
      <c r="AC8" s="58" t="s">
        <v>798</v>
      </c>
      <c r="AD8" s="58" t="s">
        <v>799</v>
      </c>
      <c r="AE8" s="7" t="s">
        <v>800</v>
      </c>
      <c r="AF8" s="58" t="s">
        <v>801</v>
      </c>
      <c r="AG8" s="7"/>
      <c r="AH8" s="9" t="s">
        <v>802</v>
      </c>
      <c r="AI8" s="9" t="s">
        <v>803</v>
      </c>
      <c r="AJ8" s="9" t="s">
        <v>804</v>
      </c>
      <c r="AK8" s="9" t="s">
        <v>805</v>
      </c>
      <c r="AL8" s="9" t="s">
        <v>806</v>
      </c>
      <c r="AM8" s="9"/>
      <c r="AN8" s="9" t="s">
        <v>807</v>
      </c>
      <c r="AO8" s="9"/>
      <c r="AP8" s="188" t="s">
        <v>808</v>
      </c>
      <c r="AQ8" s="9" t="s">
        <v>809</v>
      </c>
      <c r="AR8" s="9" t="s">
        <v>810</v>
      </c>
      <c r="AS8" s="9" t="s">
        <v>811</v>
      </c>
      <c r="AT8" s="9" t="s">
        <v>812</v>
      </c>
      <c r="AU8" s="263" t="s">
        <v>813</v>
      </c>
      <c r="AV8" s="9"/>
      <c r="AW8" s="201" t="s">
        <v>814</v>
      </c>
      <c r="AX8" s="201"/>
      <c r="AY8" s="201" t="s">
        <v>814</v>
      </c>
      <c r="AZ8" s="201"/>
      <c r="BA8" s="201" t="s">
        <v>815</v>
      </c>
      <c r="BB8" s="201"/>
      <c r="BC8" s="143"/>
      <c r="BD8" s="5"/>
      <c r="BE8" s="5"/>
      <c r="BF8" s="5"/>
      <c r="BG8" s="5"/>
      <c r="BH8" s="5"/>
      <c r="BI8" s="5"/>
    </row>
    <row r="9" spans="1:61" ht="100.35" customHeight="1" x14ac:dyDescent="0.25">
      <c r="A9" s="47"/>
      <c r="B9" s="48"/>
      <c r="C9" s="48"/>
      <c r="D9" s="48"/>
      <c r="E9" s="48"/>
      <c r="F9" s="48"/>
      <c r="G9" s="60"/>
      <c r="H9" s="60"/>
      <c r="I9" s="60"/>
      <c r="J9" s="64"/>
      <c r="K9" s="64"/>
      <c r="L9" s="64"/>
      <c r="M9" s="64"/>
      <c r="N9" s="64"/>
      <c r="O9" s="64"/>
      <c r="P9" s="64"/>
      <c r="Q9" s="64"/>
      <c r="R9" s="64"/>
      <c r="S9" s="64"/>
      <c r="T9" s="65"/>
      <c r="U9" s="7"/>
      <c r="V9" s="7"/>
      <c r="W9" s="7"/>
      <c r="X9" s="52"/>
      <c r="Y9" s="57"/>
      <c r="Z9" s="7"/>
      <c r="AA9" s="7"/>
      <c r="AB9" s="7"/>
      <c r="AC9" s="7"/>
      <c r="AD9" s="7"/>
      <c r="AE9" s="7"/>
      <c r="AF9" s="7"/>
      <c r="AG9" s="7"/>
      <c r="AH9" s="9"/>
      <c r="AI9" s="9"/>
      <c r="AJ9" s="9"/>
      <c r="AK9" s="9"/>
      <c r="AL9" s="9"/>
      <c r="AM9" s="9"/>
      <c r="AN9" s="9"/>
      <c r="AO9" s="9"/>
      <c r="AP9" s="188"/>
      <c r="AQ9" s="9"/>
      <c r="AR9" s="9"/>
      <c r="AS9" s="9"/>
      <c r="AT9" s="9"/>
      <c r="AU9" s="263"/>
      <c r="AV9" s="9"/>
      <c r="AW9" s="201"/>
      <c r="AX9" s="201"/>
      <c r="AY9" s="201"/>
      <c r="AZ9" s="201"/>
      <c r="BA9" s="201"/>
      <c r="BB9" s="201"/>
      <c r="BC9" s="143"/>
      <c r="BD9" s="5"/>
      <c r="BE9" s="5"/>
      <c r="BF9" s="5"/>
      <c r="BG9" s="5"/>
      <c r="BH9" s="5"/>
      <c r="BI9" s="5"/>
    </row>
    <row r="10" spans="1:61" ht="100.35" customHeight="1" x14ac:dyDescent="0.25">
      <c r="A10" s="47"/>
      <c r="B10" s="48"/>
      <c r="C10" s="48"/>
      <c r="D10" s="48"/>
      <c r="E10" s="48"/>
      <c r="F10" s="48"/>
      <c r="G10" s="60"/>
      <c r="H10" s="60"/>
      <c r="I10" s="60"/>
      <c r="J10" s="64"/>
      <c r="K10" s="64"/>
      <c r="L10" s="64"/>
      <c r="M10" s="64"/>
      <c r="N10" s="64"/>
      <c r="O10" s="64"/>
      <c r="P10" s="64"/>
      <c r="Q10" s="64"/>
      <c r="R10" s="64"/>
      <c r="S10" s="64"/>
      <c r="T10" s="65"/>
      <c r="U10" s="7"/>
      <c r="V10" s="7"/>
      <c r="W10" s="7"/>
      <c r="X10" s="52"/>
      <c r="Y10" s="59"/>
      <c r="Z10" s="7"/>
      <c r="AA10" s="7"/>
      <c r="AB10" s="7"/>
      <c r="AC10" s="7"/>
      <c r="AD10" s="7"/>
      <c r="AE10" s="7"/>
      <c r="AF10" s="7"/>
      <c r="AG10" s="7"/>
      <c r="AH10" s="9"/>
      <c r="AI10" s="9"/>
      <c r="AJ10" s="9"/>
      <c r="AK10" s="9"/>
      <c r="AL10" s="9"/>
      <c r="AM10" s="9"/>
      <c r="AN10" s="9"/>
      <c r="AO10" s="9"/>
      <c r="AP10" s="188"/>
      <c r="AQ10" s="9"/>
      <c r="AR10" s="9"/>
      <c r="AS10" s="9"/>
      <c r="AT10" s="9"/>
      <c r="AU10" s="263"/>
      <c r="AV10" s="9"/>
      <c r="AW10" s="201"/>
      <c r="AX10" s="201"/>
      <c r="AY10" s="201"/>
      <c r="AZ10" s="201"/>
      <c r="BA10" s="201"/>
      <c r="BB10" s="201"/>
      <c r="BC10" s="143"/>
      <c r="BD10" s="5"/>
      <c r="BE10" s="5"/>
      <c r="BF10" s="5"/>
      <c r="BG10" s="5"/>
      <c r="BH10" s="5"/>
      <c r="BI10" s="5"/>
    </row>
    <row r="11" spans="1:61" ht="100.35" customHeight="1" x14ac:dyDescent="0.25">
      <c r="A11" s="47"/>
      <c r="B11" s="48"/>
      <c r="C11" s="48"/>
      <c r="D11" s="48"/>
      <c r="E11" s="48"/>
      <c r="F11" s="48"/>
      <c r="G11" s="60"/>
      <c r="H11" s="60"/>
      <c r="I11" s="60"/>
      <c r="J11" s="64"/>
      <c r="K11" s="64"/>
      <c r="L11" s="64"/>
      <c r="M11" s="64"/>
      <c r="N11" s="64"/>
      <c r="O11" s="64"/>
      <c r="P11" s="64"/>
      <c r="Q11" s="64"/>
      <c r="R11" s="64"/>
      <c r="S11" s="64"/>
      <c r="T11" s="65"/>
      <c r="U11" s="7"/>
      <c r="V11" s="7"/>
      <c r="W11" s="7"/>
      <c r="X11" s="52"/>
      <c r="Y11" s="57"/>
      <c r="Z11" s="7"/>
      <c r="AA11" s="7"/>
      <c r="AB11" s="7"/>
      <c r="AC11" s="7"/>
      <c r="AD11" s="7"/>
      <c r="AE11" s="7"/>
      <c r="AF11" s="7"/>
      <c r="AG11" s="7"/>
      <c r="AH11" s="9"/>
      <c r="AI11" s="9"/>
      <c r="AJ11" s="9"/>
      <c r="AK11" s="9"/>
      <c r="AL11" s="9"/>
      <c r="AM11" s="9"/>
      <c r="AN11" s="9"/>
      <c r="AO11" s="9"/>
      <c r="AP11" s="188"/>
      <c r="AQ11" s="9"/>
      <c r="AR11" s="9"/>
      <c r="AS11" s="9"/>
      <c r="AT11" s="9"/>
      <c r="AU11" s="263"/>
      <c r="AV11" s="9"/>
      <c r="AW11" s="201"/>
      <c r="AX11" s="201"/>
      <c r="AY11" s="201"/>
      <c r="AZ11" s="201"/>
      <c r="BA11" s="201"/>
      <c r="BB11" s="201"/>
      <c r="BC11" s="143"/>
      <c r="BD11" s="5"/>
      <c r="BE11" s="5"/>
      <c r="BF11" s="5"/>
      <c r="BG11" s="5"/>
      <c r="BH11" s="5"/>
      <c r="BI11" s="5"/>
    </row>
    <row r="12" spans="1:61" ht="100.35" customHeight="1" x14ac:dyDescent="0.25">
      <c r="A12" s="47"/>
      <c r="B12" s="48"/>
      <c r="C12" s="48"/>
      <c r="D12" s="48"/>
      <c r="E12" s="48"/>
      <c r="F12" s="48"/>
      <c r="G12" s="60"/>
      <c r="H12" s="60"/>
      <c r="I12" s="60"/>
      <c r="J12" s="64"/>
      <c r="K12" s="64"/>
      <c r="L12" s="64"/>
      <c r="M12" s="64"/>
      <c r="N12" s="64"/>
      <c r="O12" s="64"/>
      <c r="P12" s="64"/>
      <c r="Q12" s="64"/>
      <c r="R12" s="64"/>
      <c r="S12" s="64"/>
      <c r="T12" s="65"/>
      <c r="U12" s="7"/>
      <c r="V12" s="7"/>
      <c r="W12" s="7"/>
      <c r="X12" s="52"/>
      <c r="Y12" s="57"/>
      <c r="Z12" s="7"/>
      <c r="AA12" s="7"/>
      <c r="AB12" s="7"/>
      <c r="AC12" s="7"/>
      <c r="AD12" s="7"/>
      <c r="AE12" s="7"/>
      <c r="AF12" s="7"/>
      <c r="AG12" s="7"/>
      <c r="AH12" s="9"/>
      <c r="AI12" s="9"/>
      <c r="AJ12" s="9"/>
      <c r="AK12" s="9"/>
      <c r="AL12" s="9"/>
      <c r="AM12" s="9"/>
      <c r="AN12" s="9"/>
      <c r="AO12" s="9"/>
      <c r="AP12" s="188"/>
      <c r="AQ12" s="9"/>
      <c r="AR12" s="9"/>
      <c r="AS12" s="9"/>
      <c r="AT12" s="9"/>
      <c r="AU12" s="263"/>
      <c r="AV12" s="9"/>
      <c r="AW12" s="201"/>
      <c r="AX12" s="201"/>
      <c r="AY12" s="201"/>
      <c r="AZ12" s="201"/>
      <c r="BA12" s="201"/>
      <c r="BB12" s="201"/>
      <c r="BC12" s="143"/>
      <c r="BD12" s="5"/>
      <c r="BE12" s="5"/>
      <c r="BF12" s="5"/>
      <c r="BG12" s="5"/>
      <c r="BH12" s="5"/>
      <c r="BI12" s="5"/>
    </row>
    <row r="13" spans="1:61" ht="100.35" customHeight="1" x14ac:dyDescent="0.25">
      <c r="A13" s="47"/>
      <c r="B13" s="48"/>
      <c r="C13" s="48"/>
      <c r="D13" s="48"/>
      <c r="E13" s="48"/>
      <c r="F13" s="48"/>
      <c r="G13" s="60"/>
      <c r="H13" s="60"/>
      <c r="I13" s="60"/>
      <c r="J13" s="64"/>
      <c r="K13" s="64"/>
      <c r="L13" s="64"/>
      <c r="M13" s="64"/>
      <c r="N13" s="64"/>
      <c r="O13" s="64"/>
      <c r="P13" s="64"/>
      <c r="Q13" s="64"/>
      <c r="R13" s="64"/>
      <c r="S13" s="64"/>
      <c r="T13" s="65"/>
      <c r="U13" s="7"/>
      <c r="V13" s="7"/>
      <c r="W13" s="7"/>
      <c r="Z13" s="7"/>
      <c r="AA13" s="7"/>
      <c r="AB13" s="7"/>
      <c r="AC13" s="7"/>
      <c r="AD13" s="7"/>
      <c r="AE13" s="7"/>
      <c r="AF13" s="7"/>
      <c r="AG13" s="7"/>
      <c r="AH13" s="9"/>
      <c r="AI13" s="9"/>
      <c r="AJ13" s="9"/>
      <c r="AK13" s="9"/>
      <c r="AL13" s="9"/>
      <c r="AM13" s="9"/>
      <c r="AN13" s="9"/>
      <c r="AO13" s="9"/>
      <c r="AP13" s="188"/>
      <c r="AQ13" s="9"/>
      <c r="AR13" s="9"/>
      <c r="AS13" s="9"/>
      <c r="AT13" s="9"/>
      <c r="AU13" s="263"/>
      <c r="AV13" s="9"/>
      <c r="AW13" s="201"/>
      <c r="AX13" s="201"/>
      <c r="AY13" s="201"/>
      <c r="AZ13" s="201"/>
      <c r="BA13" s="201"/>
      <c r="BB13" s="201"/>
      <c r="BC13" s="143"/>
      <c r="BD13" s="5"/>
      <c r="BE13" s="5"/>
      <c r="BF13" s="5"/>
      <c r="BG13" s="5"/>
      <c r="BH13" s="5"/>
      <c r="BI13" s="5"/>
    </row>
    <row r="14" spans="1:61" ht="100.35" customHeight="1" x14ac:dyDescent="0.25">
      <c r="A14" s="47"/>
      <c r="B14" s="48"/>
      <c r="C14" s="48"/>
      <c r="D14" s="48"/>
      <c r="E14" s="48"/>
      <c r="F14" s="48"/>
      <c r="G14" s="60"/>
      <c r="H14" s="60"/>
      <c r="I14" s="60"/>
      <c r="J14" s="64"/>
      <c r="K14" s="64"/>
      <c r="L14" s="64"/>
      <c r="M14" s="64"/>
      <c r="N14" s="64"/>
      <c r="O14" s="64"/>
      <c r="P14" s="64"/>
      <c r="Q14" s="64"/>
      <c r="R14" s="64"/>
      <c r="S14" s="64"/>
      <c r="T14" s="65"/>
      <c r="U14" s="7"/>
      <c r="V14" s="7"/>
      <c r="W14" s="7"/>
      <c r="Z14" s="7"/>
      <c r="AA14" s="7"/>
      <c r="AB14" s="7"/>
      <c r="AC14" s="7"/>
      <c r="AD14" s="7"/>
      <c r="AE14" s="7"/>
      <c r="AF14" s="7"/>
      <c r="AG14" s="7"/>
      <c r="AH14" s="9"/>
      <c r="AI14" s="9"/>
      <c r="AJ14" s="9"/>
      <c r="AK14" s="9"/>
      <c r="AL14" s="9"/>
      <c r="AM14" s="9"/>
      <c r="AN14" s="9"/>
      <c r="AO14" s="9"/>
      <c r="AP14" s="188"/>
      <c r="AQ14" s="9"/>
      <c r="AR14" s="9"/>
      <c r="AS14" s="9"/>
      <c r="AT14" s="9"/>
      <c r="AU14" s="263"/>
      <c r="AV14" s="9"/>
      <c r="AW14" s="201"/>
      <c r="AX14" s="201"/>
      <c r="AY14" s="201"/>
      <c r="AZ14" s="201"/>
      <c r="BA14" s="201"/>
      <c r="BB14" s="201"/>
      <c r="BC14" s="143"/>
      <c r="BD14" s="5"/>
      <c r="BE14" s="5"/>
      <c r="BF14" s="5"/>
      <c r="BG14" s="5"/>
      <c r="BH14" s="5"/>
      <c r="BI14" s="5"/>
    </row>
    <row r="15" spans="1:61" ht="100.35" customHeight="1" x14ac:dyDescent="0.25">
      <c r="A15" s="47"/>
      <c r="B15" s="48"/>
      <c r="C15" s="48"/>
      <c r="D15" s="48"/>
      <c r="E15" s="48"/>
      <c r="F15" s="48"/>
      <c r="G15" s="60"/>
      <c r="H15" s="60"/>
      <c r="I15" s="60"/>
      <c r="J15" s="64"/>
      <c r="K15" s="64"/>
      <c r="L15" s="64"/>
      <c r="M15" s="64"/>
      <c r="N15" s="64"/>
      <c r="O15" s="64"/>
      <c r="P15" s="64"/>
      <c r="Q15" s="64"/>
      <c r="R15" s="64"/>
      <c r="S15" s="64"/>
      <c r="T15" s="65"/>
      <c r="U15" s="7"/>
      <c r="V15" s="7"/>
      <c r="W15" s="7"/>
      <c r="Z15" s="7"/>
      <c r="AA15" s="7"/>
      <c r="AB15" s="7"/>
      <c r="AC15" s="7"/>
      <c r="AD15" s="7"/>
      <c r="AE15" s="7"/>
      <c r="AF15" s="7"/>
      <c r="AG15" s="7"/>
      <c r="AH15" s="9"/>
      <c r="AI15" s="9"/>
      <c r="AJ15" s="9"/>
      <c r="AK15" s="9"/>
      <c r="AL15" s="9"/>
      <c r="AM15" s="9"/>
      <c r="AN15" s="9"/>
      <c r="AO15" s="9"/>
      <c r="AP15" s="188"/>
      <c r="AQ15" s="9"/>
      <c r="AR15" s="9"/>
      <c r="AS15" s="9"/>
      <c r="AT15" s="9"/>
      <c r="AU15" s="263"/>
      <c r="AV15" s="9"/>
      <c r="AW15" s="201"/>
      <c r="AX15" s="201"/>
      <c r="AY15" s="201"/>
      <c r="AZ15" s="201"/>
      <c r="BA15" s="201"/>
      <c r="BB15" s="201"/>
      <c r="BC15" s="143"/>
      <c r="BD15" s="5"/>
      <c r="BE15" s="5"/>
      <c r="BF15" s="5"/>
      <c r="BG15" s="5"/>
      <c r="BH15" s="5"/>
      <c r="BI15" s="5"/>
    </row>
    <row r="16" spans="1:61" ht="100.35" customHeight="1" x14ac:dyDescent="0.25">
      <c r="A16" s="47"/>
      <c r="B16" s="48"/>
      <c r="C16" s="48"/>
      <c r="D16" s="48"/>
      <c r="E16" s="48"/>
      <c r="F16" s="48"/>
      <c r="G16" s="60"/>
      <c r="H16" s="60"/>
      <c r="I16" s="60"/>
      <c r="J16" s="64"/>
      <c r="K16" s="64"/>
      <c r="L16" s="64"/>
      <c r="M16" s="64"/>
      <c r="N16" s="64"/>
      <c r="O16" s="64"/>
      <c r="P16" s="64"/>
      <c r="Q16" s="64"/>
      <c r="R16" s="64"/>
      <c r="S16" s="64"/>
      <c r="T16" s="65"/>
      <c r="U16" s="7"/>
      <c r="V16" s="7"/>
      <c r="W16" s="7"/>
      <c r="Z16" s="7"/>
      <c r="AA16" s="7"/>
      <c r="AB16" s="7"/>
      <c r="AC16" s="7"/>
      <c r="AD16" s="7"/>
      <c r="AE16" s="7"/>
      <c r="AF16" s="7"/>
      <c r="AG16" s="7"/>
      <c r="AH16" s="9"/>
      <c r="AI16" s="9"/>
      <c r="AJ16" s="9"/>
      <c r="AK16" s="9"/>
      <c r="AL16" s="9"/>
      <c r="AM16" s="9"/>
      <c r="AN16" s="9"/>
      <c r="AO16" s="9"/>
      <c r="AP16" s="188"/>
      <c r="AQ16" s="9"/>
      <c r="AR16" s="9"/>
      <c r="AS16" s="9"/>
      <c r="AT16" s="9"/>
      <c r="AU16" s="263"/>
      <c r="AV16" s="9"/>
      <c r="AW16" s="201"/>
      <c r="AX16" s="201"/>
      <c r="AY16" s="201"/>
      <c r="AZ16" s="201"/>
      <c r="BA16" s="201"/>
      <c r="BB16" s="201"/>
      <c r="BC16" s="143"/>
      <c r="BD16" s="5"/>
      <c r="BE16" s="5"/>
      <c r="BF16" s="5"/>
      <c r="BG16" s="5"/>
      <c r="BH16" s="5"/>
      <c r="BI16" s="5"/>
    </row>
    <row r="17" spans="1:61" ht="100.35" customHeight="1" x14ac:dyDescent="0.25">
      <c r="A17" s="47"/>
      <c r="B17" s="48"/>
      <c r="C17" s="48"/>
      <c r="D17" s="48"/>
      <c r="E17" s="48"/>
      <c r="F17" s="48"/>
      <c r="G17" s="60"/>
      <c r="H17" s="60"/>
      <c r="I17" s="60"/>
      <c r="J17" s="64"/>
      <c r="K17" s="64"/>
      <c r="L17" s="64"/>
      <c r="M17" s="64"/>
      <c r="N17" s="64"/>
      <c r="O17" s="64"/>
      <c r="P17" s="64"/>
      <c r="Q17" s="64"/>
      <c r="R17" s="64"/>
      <c r="S17" s="64"/>
      <c r="T17" s="65"/>
      <c r="U17" s="7"/>
      <c r="V17" s="7"/>
      <c r="W17" s="7"/>
      <c r="Z17" s="7"/>
      <c r="AA17" s="7"/>
      <c r="AB17" s="7"/>
      <c r="AC17" s="7"/>
      <c r="AD17" s="7"/>
      <c r="AE17" s="7"/>
      <c r="AF17" s="7"/>
      <c r="AG17" s="7"/>
      <c r="AH17" s="9"/>
      <c r="AI17" s="9"/>
      <c r="AJ17" s="9"/>
      <c r="AK17" s="9"/>
      <c r="AL17" s="9"/>
      <c r="AM17" s="9"/>
      <c r="AN17" s="9"/>
      <c r="AO17" s="9"/>
      <c r="AP17" s="188"/>
      <c r="AQ17" s="9"/>
      <c r="AR17" s="9"/>
      <c r="AS17" s="9"/>
      <c r="AT17" s="9"/>
      <c r="AU17" s="263"/>
      <c r="AV17" s="9"/>
      <c r="AW17" s="201"/>
      <c r="AX17" s="201"/>
      <c r="AY17" s="201"/>
      <c r="AZ17" s="201"/>
      <c r="BA17" s="201"/>
      <c r="BB17" s="201"/>
      <c r="BC17" s="143"/>
      <c r="BD17" s="5"/>
      <c r="BE17" s="5"/>
      <c r="BF17" s="5"/>
      <c r="BG17" s="5"/>
      <c r="BH17" s="5"/>
      <c r="BI17" s="5"/>
    </row>
  </sheetData>
  <mergeCells count="8">
    <mergeCell ref="J1:S1"/>
    <mergeCell ref="T1:V1"/>
    <mergeCell ref="A1:A2"/>
    <mergeCell ref="B1:B2"/>
    <mergeCell ref="C1:F1"/>
    <mergeCell ref="G1:G2"/>
    <mergeCell ref="H1:H2"/>
    <mergeCell ref="I1:I2"/>
  </mergeCells>
  <dataValidations count="1">
    <dataValidation type="list" allowBlank="1" showInputMessage="1" showErrorMessage="1" sqref="C3:F11" xr:uid="{F2CF4F72-8D74-4A74-A74E-7F67FCC43BD0}">
      <formula1>"sí, no"</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7A4B-8442-4749-B4C0-2F07E40EC397}">
  <dimension ref="A1:DC19"/>
  <sheetViews>
    <sheetView zoomScale="70" zoomScaleNormal="70" zoomScaleSheetLayoutView="90" workbookViewId="0">
      <pane xSplit="2" ySplit="2" topLeftCell="BT13" activePane="bottomRight" state="frozen"/>
      <selection pane="topRight" activeCell="C1" sqref="C1"/>
      <selection pane="bottomLeft" activeCell="A2" sqref="A2"/>
      <selection pane="bottomRight" activeCell="B14" sqref="B14"/>
    </sheetView>
  </sheetViews>
  <sheetFormatPr baseColWidth="10" defaultColWidth="11.42578125" defaultRowHeight="15" customHeight="1" x14ac:dyDescent="0.3"/>
  <cols>
    <col min="1" max="1" width="4.42578125" style="3" customWidth="1"/>
    <col min="2" max="2" width="41" style="3" customWidth="1"/>
    <col min="3" max="6" width="8.42578125" style="3" customWidth="1"/>
    <col min="7" max="7" width="23" style="3" customWidth="1"/>
    <col min="8" max="8" width="28.28515625" style="3" customWidth="1"/>
    <col min="9" max="9" width="23" style="3" customWidth="1"/>
    <col min="10" max="10" width="19.28515625" style="3" customWidth="1"/>
    <col min="11" max="11" width="23.5703125" style="3" customWidth="1"/>
    <col min="12" max="12" width="22.5703125" style="3" customWidth="1"/>
    <col min="13" max="19" width="19.28515625" style="3" customWidth="1"/>
    <col min="20" max="20" width="64.5703125" style="3" customWidth="1"/>
    <col min="21" max="21" width="64.5703125" customWidth="1"/>
    <col min="22" max="22" width="88.5703125" customWidth="1"/>
    <col min="23" max="23" width="56" style="21" customWidth="1"/>
    <col min="24" max="24" width="65" customWidth="1"/>
    <col min="25" max="25" width="65" style="21" customWidth="1"/>
    <col min="26" max="29" width="56" customWidth="1"/>
    <col min="30" max="30" width="75.28515625" style="63" customWidth="1"/>
    <col min="31" max="31" width="60.5703125" customWidth="1"/>
    <col min="32" max="34" width="56" style="63" customWidth="1"/>
    <col min="35" max="36" width="56" style="12" customWidth="1"/>
    <col min="37" max="37" width="56" style="63" customWidth="1"/>
    <col min="38" max="42" width="56" style="12" customWidth="1"/>
    <col min="43" max="43" width="56" style="166" customWidth="1"/>
    <col min="44" max="44" width="56.28515625" style="166" customWidth="1"/>
    <col min="45" max="45" width="66.5703125" style="166" customWidth="1"/>
    <col min="46" max="50" width="56.28515625" style="166" customWidth="1"/>
    <col min="51" max="51" width="75.28515625" style="166" customWidth="1"/>
    <col min="52" max="52" width="83.28515625" style="166" customWidth="1"/>
    <col min="53" max="53" width="56.28515625" style="166" customWidth="1"/>
    <col min="54" max="54" width="78" style="166" customWidth="1"/>
    <col min="55" max="55" width="64.85546875" style="166" customWidth="1"/>
    <col min="56" max="57" width="56.28515625" style="166" customWidth="1"/>
    <col min="58" max="58" width="88.28515625" style="166" customWidth="1"/>
    <col min="59" max="61" width="56.28515625" style="166" customWidth="1"/>
    <col min="62" max="62" width="104" style="166" customWidth="1"/>
    <col min="63" max="80" width="56.28515625" style="166" customWidth="1"/>
    <col min="81" max="88" width="56.28515625" style="12" customWidth="1"/>
  </cols>
  <sheetData>
    <row r="1" spans="1:107" s="1" customFormat="1" ht="30" customHeight="1" x14ac:dyDescent="0.3">
      <c r="A1" s="336"/>
      <c r="B1" s="336" t="s">
        <v>0</v>
      </c>
      <c r="C1" s="336" t="s">
        <v>1</v>
      </c>
      <c r="D1" s="336"/>
      <c r="E1" s="336"/>
      <c r="F1" s="336"/>
      <c r="G1" s="336" t="s">
        <v>2</v>
      </c>
      <c r="H1" s="336" t="s">
        <v>3</v>
      </c>
      <c r="I1" s="336" t="s">
        <v>4</v>
      </c>
      <c r="J1" s="333" t="s">
        <v>5</v>
      </c>
      <c r="K1" s="334"/>
      <c r="L1" s="334"/>
      <c r="M1" s="334"/>
      <c r="N1" s="334"/>
      <c r="O1" s="334"/>
      <c r="P1" s="334"/>
      <c r="Q1" s="334"/>
      <c r="R1" s="334"/>
      <c r="S1" s="335"/>
      <c r="T1" s="336" t="s">
        <v>6</v>
      </c>
      <c r="U1" s="336"/>
      <c r="V1" s="336"/>
      <c r="W1" s="42"/>
      <c r="Y1" s="42"/>
      <c r="AD1" s="43"/>
      <c r="AF1" s="43"/>
      <c r="AG1" s="43"/>
      <c r="AH1" s="43"/>
      <c r="AI1" s="39"/>
      <c r="AJ1" s="39"/>
      <c r="AK1" s="43"/>
      <c r="AL1" s="39"/>
      <c r="AM1" s="39"/>
      <c r="AN1" s="39"/>
      <c r="AO1" s="39"/>
      <c r="AP1" s="39"/>
      <c r="AQ1" s="162"/>
      <c r="AR1" s="162"/>
      <c r="AS1" s="162"/>
      <c r="AT1" s="162"/>
      <c r="AU1" s="162"/>
      <c r="AV1" s="162"/>
      <c r="AW1" s="162"/>
      <c r="AX1" s="162"/>
      <c r="AY1" s="162"/>
      <c r="AZ1" s="162"/>
      <c r="BA1" s="162"/>
      <c r="BB1" s="162"/>
      <c r="BC1" s="162"/>
      <c r="BD1" s="162"/>
      <c r="BE1" s="162"/>
      <c r="BF1" s="162"/>
      <c r="BG1" s="162"/>
      <c r="BH1" s="162"/>
      <c r="BI1" s="162"/>
      <c r="BJ1" s="45"/>
      <c r="BK1" s="162"/>
      <c r="BL1" s="162"/>
      <c r="BM1" s="162"/>
      <c r="BN1" s="162"/>
      <c r="BO1" s="162"/>
      <c r="BP1" s="162"/>
      <c r="BQ1" s="162"/>
      <c r="BR1" s="162"/>
      <c r="BS1" s="162"/>
      <c r="BT1" s="162"/>
      <c r="BU1" s="162"/>
      <c r="BV1" s="162"/>
      <c r="BW1" s="162"/>
      <c r="BX1" s="162"/>
      <c r="BY1" s="162"/>
      <c r="BZ1" s="162"/>
      <c r="CA1" s="162"/>
      <c r="CB1" s="162"/>
      <c r="CC1" s="39"/>
      <c r="CD1" s="39"/>
      <c r="CE1" s="39"/>
      <c r="CF1" s="39"/>
      <c r="CG1" s="39"/>
      <c r="CH1" s="39"/>
      <c r="CI1" s="39"/>
      <c r="CJ1" s="39"/>
    </row>
    <row r="2" spans="1:107" s="1" customFormat="1" ht="70.349999999999994" customHeight="1" x14ac:dyDescent="0.25">
      <c r="A2" s="336"/>
      <c r="B2" s="336"/>
      <c r="C2" s="44" t="s">
        <v>8</v>
      </c>
      <c r="D2" s="44" t="s">
        <v>9</v>
      </c>
      <c r="E2" s="44" t="s">
        <v>10</v>
      </c>
      <c r="F2" s="44" t="s">
        <v>11</v>
      </c>
      <c r="G2" s="336"/>
      <c r="H2" s="336"/>
      <c r="I2" s="336"/>
      <c r="J2" s="41" t="s">
        <v>12</v>
      </c>
      <c r="K2" s="41" t="s">
        <v>13</v>
      </c>
      <c r="L2" s="41" t="s">
        <v>14</v>
      </c>
      <c r="M2" s="41" t="s">
        <v>15</v>
      </c>
      <c r="N2" s="41" t="s">
        <v>16</v>
      </c>
      <c r="O2" s="41" t="s">
        <v>17</v>
      </c>
      <c r="P2" s="41" t="s">
        <v>18</v>
      </c>
      <c r="Q2" s="41" t="s">
        <v>19</v>
      </c>
      <c r="R2" s="41" t="s">
        <v>20</v>
      </c>
      <c r="S2" s="41" t="s">
        <v>21</v>
      </c>
      <c r="T2" s="45" t="s">
        <v>22</v>
      </c>
      <c r="U2" s="46" t="s">
        <v>23</v>
      </c>
      <c r="V2" s="45" t="s">
        <v>816</v>
      </c>
      <c r="W2" s="46" t="s">
        <v>817</v>
      </c>
      <c r="X2" s="45" t="s">
        <v>26</v>
      </c>
      <c r="Y2" s="46" t="s">
        <v>27</v>
      </c>
      <c r="Z2" s="45" t="s">
        <v>28</v>
      </c>
      <c r="AA2" s="46" t="s">
        <v>29</v>
      </c>
      <c r="AB2" s="45" t="s">
        <v>818</v>
      </c>
      <c r="AC2" s="46" t="s">
        <v>819</v>
      </c>
      <c r="AD2" s="45" t="s">
        <v>30</v>
      </c>
      <c r="AE2" s="46" t="s">
        <v>31</v>
      </c>
      <c r="AF2" s="45" t="s">
        <v>820</v>
      </c>
      <c r="AG2" s="45" t="s">
        <v>32</v>
      </c>
      <c r="AH2" s="46" t="s">
        <v>33</v>
      </c>
      <c r="AI2" s="38" t="s">
        <v>34</v>
      </c>
      <c r="AJ2" s="66" t="s">
        <v>35</v>
      </c>
      <c r="AK2" s="159" t="s">
        <v>821</v>
      </c>
      <c r="AL2" s="141" t="s">
        <v>822</v>
      </c>
      <c r="AM2" s="141" t="s">
        <v>823</v>
      </c>
      <c r="AN2" s="141"/>
      <c r="AO2" s="141" t="s">
        <v>824</v>
      </c>
      <c r="AP2" s="141" t="s">
        <v>825</v>
      </c>
      <c r="AQ2" s="141" t="s">
        <v>40</v>
      </c>
      <c r="AR2" s="141" t="s">
        <v>41</v>
      </c>
      <c r="AS2" s="141" t="s">
        <v>826</v>
      </c>
      <c r="AT2" s="141"/>
      <c r="AU2" s="141">
        <v>45849</v>
      </c>
      <c r="AV2" s="141"/>
      <c r="AW2" s="141">
        <v>45856</v>
      </c>
      <c r="AX2" s="141"/>
      <c r="AY2" s="141" t="s">
        <v>43</v>
      </c>
      <c r="AZ2" s="186" t="s">
        <v>666</v>
      </c>
      <c r="BA2" s="141">
        <v>45884</v>
      </c>
      <c r="BB2" s="141">
        <v>45890</v>
      </c>
      <c r="BC2" s="141">
        <v>45900</v>
      </c>
      <c r="BD2" s="141">
        <v>45905</v>
      </c>
      <c r="BE2" s="141">
        <v>45912</v>
      </c>
      <c r="BF2" s="186" t="s">
        <v>47</v>
      </c>
      <c r="BG2" s="216" t="s">
        <v>48</v>
      </c>
      <c r="BH2" s="254" t="s">
        <v>49</v>
      </c>
      <c r="BI2" s="255" t="s">
        <v>50</v>
      </c>
      <c r="BJ2" s="141">
        <v>45947</v>
      </c>
      <c r="BK2" s="255" t="s">
        <v>52</v>
      </c>
      <c r="BL2" s="141">
        <v>45954</v>
      </c>
      <c r="BM2" s="141"/>
      <c r="BN2" s="141">
        <v>45961</v>
      </c>
      <c r="BO2" s="141" t="s">
        <v>827</v>
      </c>
      <c r="BP2" s="141">
        <v>45985</v>
      </c>
      <c r="BQ2" s="141">
        <v>45989</v>
      </c>
      <c r="BR2" s="141">
        <v>45996</v>
      </c>
      <c r="BS2" s="141">
        <v>46002</v>
      </c>
      <c r="BT2" s="141">
        <v>46010</v>
      </c>
      <c r="BU2" s="141"/>
      <c r="BV2" s="141"/>
      <c r="BW2" s="141"/>
      <c r="BX2" s="141"/>
      <c r="BY2" s="141"/>
      <c r="BZ2" s="141"/>
      <c r="CA2" s="141"/>
      <c r="CB2" s="141"/>
      <c r="CC2" s="39"/>
      <c r="CD2" s="39"/>
      <c r="CE2" s="39"/>
      <c r="CF2" s="39"/>
      <c r="CG2" s="39"/>
      <c r="CH2" s="39"/>
      <c r="CI2" s="39"/>
      <c r="CJ2" s="39"/>
    </row>
    <row r="3" spans="1:107" ht="120" customHeight="1" x14ac:dyDescent="0.25">
      <c r="A3" s="47">
        <v>1</v>
      </c>
      <c r="B3" s="48" t="s">
        <v>828</v>
      </c>
      <c r="C3" s="49" t="s">
        <v>59</v>
      </c>
      <c r="D3" s="49" t="s">
        <v>58</v>
      </c>
      <c r="E3" s="49" t="s">
        <v>59</v>
      </c>
      <c r="F3" s="49" t="s">
        <v>59</v>
      </c>
      <c r="G3" s="47" t="s">
        <v>829</v>
      </c>
      <c r="H3" s="47" t="s">
        <v>830</v>
      </c>
      <c r="I3" s="47" t="s">
        <v>831</v>
      </c>
      <c r="J3" s="50" t="s">
        <v>832</v>
      </c>
      <c r="K3" s="50"/>
      <c r="L3" s="50"/>
      <c r="M3" s="50"/>
      <c r="N3" s="50"/>
      <c r="O3" s="50"/>
      <c r="P3" s="50"/>
      <c r="Q3" s="50"/>
      <c r="R3" s="50"/>
      <c r="S3" s="50"/>
      <c r="T3" s="51" t="s">
        <v>833</v>
      </c>
      <c r="U3" s="52"/>
      <c r="V3" s="52" t="s">
        <v>834</v>
      </c>
      <c r="W3" s="53" t="s">
        <v>835</v>
      </c>
      <c r="X3" s="54" t="s">
        <v>836</v>
      </c>
      <c r="Y3" s="53"/>
      <c r="Z3" s="54" t="s">
        <v>837</v>
      </c>
      <c r="AA3" s="6"/>
      <c r="AB3" s="54" t="s">
        <v>838</v>
      </c>
      <c r="AC3" s="6"/>
      <c r="AD3" s="54" t="s">
        <v>839</v>
      </c>
      <c r="AE3" s="6" t="s">
        <v>840</v>
      </c>
      <c r="AF3" s="54" t="s">
        <v>841</v>
      </c>
      <c r="AG3" s="54"/>
      <c r="AH3" s="54"/>
      <c r="AI3" s="40" t="s">
        <v>842</v>
      </c>
      <c r="AJ3" s="40"/>
      <c r="AK3" s="54" t="s">
        <v>843</v>
      </c>
      <c r="AL3" s="40"/>
      <c r="AM3" s="40" t="s">
        <v>843</v>
      </c>
      <c r="AN3" s="40"/>
      <c r="AO3" s="40" t="s">
        <v>843</v>
      </c>
      <c r="AP3" s="40"/>
      <c r="AQ3" s="40" t="s">
        <v>843</v>
      </c>
      <c r="AR3" s="163"/>
      <c r="AS3" s="40" t="s">
        <v>844</v>
      </c>
      <c r="AT3" s="163"/>
      <c r="AU3" s="40" t="s">
        <v>844</v>
      </c>
      <c r="AV3" s="163"/>
      <c r="AW3" s="40" t="s">
        <v>844</v>
      </c>
      <c r="AX3" s="163"/>
      <c r="AY3" s="164" t="s">
        <v>844</v>
      </c>
      <c r="AZ3" s="9" t="s">
        <v>845</v>
      </c>
      <c r="BA3" s="193" t="s">
        <v>846</v>
      </c>
      <c r="BB3" s="9" t="s">
        <v>847</v>
      </c>
      <c r="BC3" s="9" t="s">
        <v>848</v>
      </c>
      <c r="BD3" s="193" t="s">
        <v>849</v>
      </c>
      <c r="BE3" s="193" t="s">
        <v>849</v>
      </c>
      <c r="BF3" s="193" t="s">
        <v>850</v>
      </c>
      <c r="BG3" s="163"/>
      <c r="BH3" s="193" t="s">
        <v>851</v>
      </c>
      <c r="BI3" s="163"/>
      <c r="BJ3" s="193" t="s">
        <v>851</v>
      </c>
      <c r="BK3" s="163"/>
      <c r="BL3" s="193" t="s">
        <v>851</v>
      </c>
      <c r="BM3" s="163"/>
      <c r="BN3" s="193" t="s">
        <v>851</v>
      </c>
      <c r="BO3" s="163"/>
      <c r="BP3" s="193" t="s">
        <v>851</v>
      </c>
      <c r="BQ3" s="193" t="s">
        <v>851</v>
      </c>
      <c r="BR3" s="193" t="s">
        <v>851</v>
      </c>
      <c r="BS3" s="193" t="s">
        <v>851</v>
      </c>
      <c r="BT3" s="163"/>
      <c r="BU3" s="163"/>
      <c r="BV3" s="163"/>
      <c r="BW3" s="163"/>
      <c r="BX3" s="163"/>
      <c r="BY3" s="163"/>
      <c r="BZ3" s="163"/>
      <c r="CA3" s="163"/>
      <c r="CB3" s="163"/>
    </row>
    <row r="4" spans="1:107" ht="288" x14ac:dyDescent="0.25">
      <c r="A4" s="47">
        <f>1+A3</f>
        <v>2</v>
      </c>
      <c r="B4" s="48" t="s">
        <v>852</v>
      </c>
      <c r="C4" s="49" t="s">
        <v>58</v>
      </c>
      <c r="D4" s="49" t="s">
        <v>58</v>
      </c>
      <c r="E4" s="49" t="s">
        <v>59</v>
      </c>
      <c r="F4" s="49" t="s">
        <v>59</v>
      </c>
      <c r="G4" s="47" t="s">
        <v>829</v>
      </c>
      <c r="H4" s="47" t="s">
        <v>853</v>
      </c>
      <c r="I4" s="47" t="s">
        <v>854</v>
      </c>
      <c r="J4" s="55" t="s">
        <v>855</v>
      </c>
      <c r="K4" s="50" t="s">
        <v>856</v>
      </c>
      <c r="L4" s="50"/>
      <c r="M4" s="50"/>
      <c r="N4" s="50"/>
      <c r="O4" s="50"/>
      <c r="P4" s="50"/>
      <c r="Q4" s="50"/>
      <c r="R4" s="50"/>
      <c r="S4" s="50"/>
      <c r="T4" s="56" t="s">
        <v>857</v>
      </c>
      <c r="U4" s="52"/>
      <c r="V4" s="52" t="s">
        <v>858</v>
      </c>
      <c r="W4" s="57"/>
      <c r="X4" s="58" t="s">
        <v>859</v>
      </c>
      <c r="Y4" s="57"/>
      <c r="Z4" s="58" t="s">
        <v>860</v>
      </c>
      <c r="AA4" s="7"/>
      <c r="AB4" s="58" t="s">
        <v>861</v>
      </c>
      <c r="AC4" s="7"/>
      <c r="AD4" s="58" t="s">
        <v>862</v>
      </c>
      <c r="AE4" s="7"/>
      <c r="AF4" s="58" t="s">
        <v>863</v>
      </c>
      <c r="AG4" s="58" t="s">
        <v>864</v>
      </c>
      <c r="AH4" s="58"/>
      <c r="AI4" s="9" t="s">
        <v>865</v>
      </c>
      <c r="AJ4" s="9"/>
      <c r="AK4" s="58" t="s">
        <v>866</v>
      </c>
      <c r="AL4" s="9"/>
      <c r="AM4" s="9" t="s">
        <v>867</v>
      </c>
      <c r="AN4" s="9"/>
      <c r="AO4" s="9" t="s">
        <v>867</v>
      </c>
      <c r="AP4" s="9"/>
      <c r="AQ4" s="9" t="s">
        <v>867</v>
      </c>
      <c r="AR4" s="164"/>
      <c r="AS4" s="9" t="s">
        <v>868</v>
      </c>
      <c r="AT4" s="164"/>
      <c r="AU4" s="9" t="s">
        <v>869</v>
      </c>
      <c r="AV4" s="164"/>
      <c r="AW4" s="9" t="s">
        <v>870</v>
      </c>
      <c r="AX4" s="164"/>
      <c r="AY4" s="9" t="s">
        <v>871</v>
      </c>
      <c r="AZ4" s="9" t="s">
        <v>872</v>
      </c>
      <c r="BA4" s="193" t="s">
        <v>873</v>
      </c>
      <c r="BB4" s="193" t="s">
        <v>874</v>
      </c>
      <c r="BC4" s="193" t="s">
        <v>875</v>
      </c>
      <c r="BD4" s="193" t="s">
        <v>876</v>
      </c>
      <c r="BE4" s="193" t="s">
        <v>877</v>
      </c>
      <c r="BF4" s="193" t="s">
        <v>878</v>
      </c>
      <c r="BG4" s="164"/>
      <c r="BH4" s="193" t="s">
        <v>879</v>
      </c>
      <c r="BI4" s="164"/>
      <c r="BJ4" s="193" t="s">
        <v>880</v>
      </c>
      <c r="BK4" s="164"/>
      <c r="BL4" s="193" t="s">
        <v>881</v>
      </c>
      <c r="BM4" s="164"/>
      <c r="BN4" s="193" t="s">
        <v>882</v>
      </c>
      <c r="BO4" s="164"/>
      <c r="BP4" s="193" t="s">
        <v>883</v>
      </c>
      <c r="BQ4" s="193" t="s">
        <v>884</v>
      </c>
      <c r="BR4" s="193" t="s">
        <v>885</v>
      </c>
      <c r="BS4" s="193" t="s">
        <v>885</v>
      </c>
      <c r="BT4" s="164"/>
      <c r="BU4" s="164"/>
      <c r="BV4" s="164"/>
      <c r="BW4" s="164"/>
      <c r="BX4" s="164"/>
      <c r="BY4" s="164"/>
      <c r="BZ4" s="164"/>
      <c r="CA4" s="164"/>
      <c r="CB4" s="164"/>
    </row>
    <row r="5" spans="1:107" ht="339" customHeight="1" x14ac:dyDescent="0.25">
      <c r="A5" s="47">
        <f t="shared" ref="A5:A14" si="0">1+A4</f>
        <v>3</v>
      </c>
      <c r="B5" s="48" t="s">
        <v>886</v>
      </c>
      <c r="C5" s="49" t="s">
        <v>59</v>
      </c>
      <c r="D5" s="49" t="s">
        <v>59</v>
      </c>
      <c r="E5" s="49" t="s">
        <v>59</v>
      </c>
      <c r="F5" s="49" t="s">
        <v>58</v>
      </c>
      <c r="G5" s="47" t="s">
        <v>887</v>
      </c>
      <c r="H5" s="47" t="s">
        <v>888</v>
      </c>
      <c r="I5" s="47" t="s">
        <v>81</v>
      </c>
      <c r="J5" s="50"/>
      <c r="K5" s="50"/>
      <c r="L5" s="50"/>
      <c r="M5" s="50"/>
      <c r="N5" s="50"/>
      <c r="O5" s="50"/>
      <c r="P5" s="50"/>
      <c r="Q5" s="50"/>
      <c r="R5" s="50"/>
      <c r="S5" s="50"/>
      <c r="T5" s="52" t="s">
        <v>889</v>
      </c>
      <c r="U5" s="52"/>
      <c r="V5" s="52" t="s">
        <v>890</v>
      </c>
      <c r="W5" s="57"/>
      <c r="X5" s="58" t="s">
        <v>891</v>
      </c>
      <c r="Y5" s="57"/>
      <c r="Z5" s="58" t="s">
        <v>892</v>
      </c>
      <c r="AA5" s="7" t="s">
        <v>893</v>
      </c>
      <c r="AB5" s="58" t="s">
        <v>894</v>
      </c>
      <c r="AC5" s="7"/>
      <c r="AD5" s="58" t="s">
        <v>895</v>
      </c>
      <c r="AE5" s="7" t="s">
        <v>896</v>
      </c>
      <c r="AF5" s="58" t="s">
        <v>897</v>
      </c>
      <c r="AG5" s="58" t="s">
        <v>898</v>
      </c>
      <c r="AH5" s="58"/>
      <c r="AI5" s="9" t="s">
        <v>899</v>
      </c>
      <c r="AJ5" s="9"/>
      <c r="AK5" s="78" t="s">
        <v>900</v>
      </c>
      <c r="AL5" s="9"/>
      <c r="AM5" s="9"/>
      <c r="AN5" s="9"/>
      <c r="AO5" s="9" t="s">
        <v>901</v>
      </c>
      <c r="AP5" s="9"/>
      <c r="AQ5" s="164" t="s">
        <v>902</v>
      </c>
      <c r="AR5" s="164" t="s">
        <v>903</v>
      </c>
      <c r="AS5" s="164" t="s">
        <v>904</v>
      </c>
      <c r="AT5" s="164"/>
      <c r="AU5" s="164" t="s">
        <v>905</v>
      </c>
      <c r="AV5" s="164"/>
      <c r="AW5" s="164"/>
      <c r="AX5" s="164"/>
      <c r="AY5" s="184" t="s">
        <v>906</v>
      </c>
      <c r="AZ5" s="164" t="s">
        <v>907</v>
      </c>
      <c r="BA5" s="164"/>
      <c r="BB5" s="164" t="s">
        <v>908</v>
      </c>
      <c r="BC5" s="164"/>
      <c r="BD5" s="164" t="s">
        <v>909</v>
      </c>
      <c r="BE5" s="164"/>
      <c r="BF5" s="164" t="s">
        <v>910</v>
      </c>
      <c r="BG5" s="164"/>
      <c r="BH5" s="164" t="s">
        <v>911</v>
      </c>
      <c r="BI5" s="164"/>
      <c r="BJ5" s="164" t="s">
        <v>912</v>
      </c>
      <c r="BK5" s="164"/>
      <c r="BL5" s="164"/>
      <c r="BM5" s="164"/>
      <c r="BN5" s="164"/>
      <c r="BO5" s="164"/>
      <c r="BP5" s="164" t="s">
        <v>913</v>
      </c>
      <c r="BQ5" s="164" t="s">
        <v>914</v>
      </c>
      <c r="BR5" s="164"/>
      <c r="BS5" s="164" t="s">
        <v>915</v>
      </c>
      <c r="BT5" s="164"/>
      <c r="BU5" s="164"/>
      <c r="BV5" s="164"/>
      <c r="BW5" s="164"/>
      <c r="BX5" s="164"/>
      <c r="BY5" s="164"/>
      <c r="BZ5" s="164"/>
      <c r="CA5" s="164"/>
      <c r="CB5" s="164"/>
    </row>
    <row r="6" spans="1:107" ht="257.25" customHeight="1" x14ac:dyDescent="0.3">
      <c r="A6" s="47">
        <f t="shared" si="0"/>
        <v>4</v>
      </c>
      <c r="B6" s="48" t="s">
        <v>916</v>
      </c>
      <c r="C6" s="49"/>
      <c r="D6" s="49"/>
      <c r="E6" s="49"/>
      <c r="F6" s="49"/>
      <c r="G6" s="47" t="s">
        <v>917</v>
      </c>
      <c r="H6" s="47" t="s">
        <v>918</v>
      </c>
      <c r="I6" s="47"/>
      <c r="J6" s="47"/>
      <c r="K6" s="47"/>
      <c r="L6" s="47"/>
      <c r="M6" s="47"/>
      <c r="N6" s="47"/>
      <c r="O6" s="47"/>
      <c r="P6" s="47"/>
      <c r="Q6" s="47"/>
      <c r="R6" s="47"/>
      <c r="S6" s="47"/>
      <c r="T6" s="197"/>
      <c r="U6" s="197"/>
      <c r="V6" s="197" t="s">
        <v>919</v>
      </c>
      <c r="W6" s="198" t="s">
        <v>920</v>
      </c>
      <c r="X6" s="199" t="s">
        <v>921</v>
      </c>
      <c r="Y6" s="198" t="s">
        <v>922</v>
      </c>
      <c r="Z6" s="200"/>
      <c r="AA6" s="199" t="s">
        <v>923</v>
      </c>
      <c r="AB6" s="200"/>
      <c r="AC6" s="200"/>
      <c r="AD6" s="205" t="s">
        <v>924</v>
      </c>
      <c r="AE6" s="206"/>
      <c r="AF6" s="205"/>
      <c r="AG6" s="205" t="s">
        <v>925</v>
      </c>
      <c r="AH6" s="205"/>
      <c r="AI6" s="188" t="s">
        <v>926</v>
      </c>
      <c r="AJ6" s="188"/>
      <c r="AK6" s="205" t="s">
        <v>927</v>
      </c>
      <c r="AL6" s="188"/>
      <c r="AM6" s="188"/>
      <c r="AN6" s="188"/>
      <c r="AO6" s="188"/>
      <c r="AP6" s="188"/>
      <c r="AQ6" s="188" t="s">
        <v>928</v>
      </c>
      <c r="AR6" s="188"/>
      <c r="AS6" s="188" t="s">
        <v>929</v>
      </c>
      <c r="AT6" s="188"/>
      <c r="AU6" s="188" t="s">
        <v>930</v>
      </c>
      <c r="AV6" s="188"/>
      <c r="AW6" s="207" t="s">
        <v>931</v>
      </c>
      <c r="AX6" s="208"/>
      <c r="AY6" s="209" t="s">
        <v>932</v>
      </c>
      <c r="AZ6" s="188" t="s">
        <v>933</v>
      </c>
      <c r="BA6" s="188"/>
      <c r="BB6" s="188" t="s">
        <v>934</v>
      </c>
      <c r="BC6" s="188" t="s">
        <v>935</v>
      </c>
      <c r="BD6" s="218" t="s">
        <v>936</v>
      </c>
      <c r="BE6" s="219" t="s">
        <v>937</v>
      </c>
      <c r="BF6" s="219" t="s">
        <v>937</v>
      </c>
      <c r="BG6" s="47" t="s">
        <v>938</v>
      </c>
      <c r="BH6" s="47" t="s">
        <v>938</v>
      </c>
      <c r="BI6" s="47"/>
      <c r="BJ6" s="47" t="s">
        <v>939</v>
      </c>
      <c r="BK6" s="47"/>
      <c r="BM6" s="47"/>
      <c r="BN6" s="47"/>
      <c r="BO6" s="47"/>
      <c r="BP6" s="278" t="s">
        <v>940</v>
      </c>
      <c r="BQ6" s="278" t="s">
        <v>940</v>
      </c>
      <c r="BR6" s="278" t="s">
        <v>941</v>
      </c>
      <c r="BS6" s="278" t="s">
        <v>942</v>
      </c>
      <c r="BT6" s="197"/>
      <c r="BU6" s="197"/>
      <c r="BV6" s="197"/>
      <c r="BW6" s="198"/>
      <c r="BX6" s="199"/>
      <c r="BY6" s="198"/>
      <c r="BZ6" s="199"/>
      <c r="CA6" s="199"/>
      <c r="CB6" s="199"/>
      <c r="CC6" s="199"/>
      <c r="CD6" s="199"/>
      <c r="CE6" s="199"/>
      <c r="CF6" s="199"/>
      <c r="CG6" s="199"/>
      <c r="CH6" s="199"/>
      <c r="CI6" s="201"/>
      <c r="CJ6" s="201"/>
      <c r="CK6" s="199"/>
      <c r="CL6" s="201"/>
      <c r="CM6" s="201"/>
      <c r="CN6" s="201"/>
      <c r="CO6" s="201"/>
      <c r="CP6" s="201"/>
      <c r="CQ6" s="201"/>
      <c r="CR6" s="201"/>
      <c r="CS6" s="201"/>
      <c r="CT6" s="201"/>
      <c r="CU6" s="201"/>
      <c r="CV6" s="201"/>
      <c r="CW6" s="204"/>
      <c r="CX6" s="202"/>
      <c r="CY6" s="203"/>
      <c r="CZ6" s="201"/>
      <c r="DA6" s="201"/>
      <c r="DB6" s="201"/>
      <c r="DC6" s="201"/>
    </row>
    <row r="7" spans="1:107" ht="216" customHeight="1" x14ac:dyDescent="0.3">
      <c r="A7" s="47">
        <f t="shared" si="0"/>
        <v>5</v>
      </c>
      <c r="B7" s="48" t="s">
        <v>943</v>
      </c>
      <c r="C7" s="49" t="s">
        <v>59</v>
      </c>
      <c r="D7" s="49" t="s">
        <v>59</v>
      </c>
      <c r="E7" s="49" t="s">
        <v>59</v>
      </c>
      <c r="F7" s="49" t="s">
        <v>58</v>
      </c>
      <c r="G7" s="47" t="s">
        <v>944</v>
      </c>
      <c r="H7" s="47" t="s">
        <v>945</v>
      </c>
      <c r="I7" s="47"/>
      <c r="J7" s="50"/>
      <c r="K7" s="50"/>
      <c r="L7" s="50"/>
      <c r="M7" s="50"/>
      <c r="N7" s="50"/>
      <c r="O7" s="50"/>
      <c r="P7" s="50"/>
      <c r="Q7" s="50"/>
      <c r="R7" s="50"/>
      <c r="S7" s="50"/>
      <c r="T7" s="52"/>
      <c r="U7" s="52" t="s">
        <v>946</v>
      </c>
      <c r="V7" s="52" t="s">
        <v>947</v>
      </c>
      <c r="W7" s="59" t="s">
        <v>948</v>
      </c>
      <c r="X7" s="58" t="s">
        <v>949</v>
      </c>
      <c r="Y7" s="59"/>
      <c r="Z7" s="58" t="s">
        <v>949</v>
      </c>
      <c r="AA7" s="58" t="s">
        <v>950</v>
      </c>
      <c r="AB7" s="7"/>
      <c r="AC7" s="7"/>
      <c r="AD7" s="58" t="s">
        <v>951</v>
      </c>
      <c r="AE7" s="7"/>
      <c r="AF7" s="58"/>
      <c r="AG7" s="58" t="s">
        <v>952</v>
      </c>
      <c r="AH7" s="58" t="s">
        <v>953</v>
      </c>
      <c r="AI7" s="9" t="s">
        <v>954</v>
      </c>
      <c r="AJ7" s="9"/>
      <c r="AK7" s="58" t="s">
        <v>955</v>
      </c>
      <c r="AL7" s="9"/>
      <c r="AM7" s="9" t="s">
        <v>956</v>
      </c>
      <c r="AN7" s="9"/>
      <c r="AO7" s="9" t="s">
        <v>957</v>
      </c>
      <c r="AP7" s="9"/>
      <c r="AQ7" s="164" t="s">
        <v>958</v>
      </c>
      <c r="AR7" s="164"/>
      <c r="AS7" s="164" t="s">
        <v>959</v>
      </c>
      <c r="AT7" s="164"/>
      <c r="AU7" s="164"/>
      <c r="AV7" s="164"/>
      <c r="AW7" s="180"/>
      <c r="AX7" s="164"/>
      <c r="AY7" s="182" t="s">
        <v>960</v>
      </c>
      <c r="AZ7" s="164" t="s">
        <v>961</v>
      </c>
      <c r="BA7" s="164" t="s">
        <v>962</v>
      </c>
      <c r="BB7" s="164" t="s">
        <v>962</v>
      </c>
      <c r="BC7" s="164" t="s">
        <v>963</v>
      </c>
      <c r="BD7" s="220" t="s">
        <v>964</v>
      </c>
      <c r="BE7" s="220" t="s">
        <v>965</v>
      </c>
      <c r="BF7" s="220" t="s">
        <v>965</v>
      </c>
      <c r="BG7" s="164"/>
      <c r="BH7" s="164" t="s">
        <v>966</v>
      </c>
      <c r="BI7" s="164" t="s">
        <v>967</v>
      </c>
      <c r="BJ7" s="164" t="s">
        <v>968</v>
      </c>
      <c r="BK7" s="164"/>
      <c r="BL7" s="164"/>
      <c r="BM7" s="164"/>
      <c r="BN7" s="164"/>
      <c r="BO7" s="164"/>
      <c r="BP7" s="164"/>
      <c r="BQ7" s="164"/>
      <c r="BR7"/>
      <c r="BS7" s="164"/>
      <c r="BT7" s="164"/>
      <c r="BU7" s="164"/>
      <c r="BV7" s="164"/>
      <c r="BW7" s="164"/>
      <c r="BX7" s="164"/>
      <c r="BY7" s="164"/>
      <c r="BZ7" s="164"/>
      <c r="CA7" s="164"/>
      <c r="CB7" s="164"/>
    </row>
    <row r="8" spans="1:107" ht="131.25" hidden="1" customHeight="1" x14ac:dyDescent="0.25">
      <c r="A8" s="47">
        <f t="shared" si="0"/>
        <v>6</v>
      </c>
      <c r="B8" s="48" t="s">
        <v>969</v>
      </c>
      <c r="C8" s="49" t="s">
        <v>59</v>
      </c>
      <c r="D8" s="49" t="s">
        <v>59</v>
      </c>
      <c r="E8" s="49" t="s">
        <v>59</v>
      </c>
      <c r="F8" s="49" t="s">
        <v>58</v>
      </c>
      <c r="G8" s="47" t="s">
        <v>970</v>
      </c>
      <c r="H8" s="47" t="s">
        <v>971</v>
      </c>
      <c r="I8" s="47"/>
      <c r="J8" s="50"/>
      <c r="K8" s="50"/>
      <c r="L8" s="50"/>
      <c r="M8" s="50"/>
      <c r="N8" s="50"/>
      <c r="O8" s="50"/>
      <c r="P8" s="50"/>
      <c r="Q8" s="50"/>
      <c r="R8" s="50"/>
      <c r="S8" s="50"/>
      <c r="T8" s="52"/>
      <c r="U8" s="52"/>
      <c r="V8" s="52" t="s">
        <v>972</v>
      </c>
      <c r="W8" s="57" t="s">
        <v>973</v>
      </c>
      <c r="X8" s="58" t="s">
        <v>974</v>
      </c>
      <c r="Y8" s="57"/>
      <c r="Z8" s="58" t="s">
        <v>975</v>
      </c>
      <c r="AA8" s="7"/>
      <c r="AB8" s="58" t="s">
        <v>975</v>
      </c>
      <c r="AC8" s="7"/>
      <c r="AD8" s="58" t="s">
        <v>976</v>
      </c>
      <c r="AE8" s="7"/>
      <c r="AF8" s="58"/>
      <c r="AG8" s="58" t="s">
        <v>977</v>
      </c>
      <c r="AH8" s="58" t="s">
        <v>978</v>
      </c>
      <c r="AI8" s="9" t="s">
        <v>979</v>
      </c>
      <c r="AJ8" s="9"/>
      <c r="AK8" s="58" t="s">
        <v>979</v>
      </c>
      <c r="AL8" s="9"/>
      <c r="AM8" s="9" t="s">
        <v>980</v>
      </c>
      <c r="AN8" s="9"/>
      <c r="AO8" s="167" t="s">
        <v>980</v>
      </c>
      <c r="AP8" s="9"/>
      <c r="AQ8" s="164" t="s">
        <v>981</v>
      </c>
      <c r="AR8" s="164" t="s">
        <v>982</v>
      </c>
      <c r="AS8" s="164" t="s">
        <v>983</v>
      </c>
      <c r="AT8" s="164"/>
      <c r="AU8" s="164" t="s">
        <v>983</v>
      </c>
      <c r="AV8" s="164"/>
      <c r="AW8" s="164" t="s">
        <v>984</v>
      </c>
      <c r="AX8" s="183"/>
      <c r="AY8" s="164" t="s">
        <v>984</v>
      </c>
      <c r="AZ8" s="164" t="s">
        <v>984</v>
      </c>
      <c r="BA8" s="164" t="s">
        <v>985</v>
      </c>
      <c r="BB8" s="164" t="s">
        <v>985</v>
      </c>
      <c r="BC8" s="164" t="s">
        <v>986</v>
      </c>
      <c r="BD8" s="220"/>
      <c r="BE8" s="220"/>
      <c r="BF8" s="164"/>
      <c r="BG8" s="164"/>
      <c r="BH8" s="164"/>
      <c r="BI8" s="164"/>
      <c r="BJ8" s="164"/>
      <c r="BK8" s="164"/>
      <c r="BL8" s="164"/>
      <c r="BM8" s="164"/>
      <c r="BN8" s="164"/>
      <c r="BO8" s="164"/>
      <c r="BP8" s="164"/>
      <c r="BQ8" s="164"/>
      <c r="BR8" s="324" t="s">
        <v>987</v>
      </c>
      <c r="BS8" s="164"/>
      <c r="BT8" s="164"/>
      <c r="BU8" s="164"/>
      <c r="BV8" s="164"/>
      <c r="BW8" s="164"/>
      <c r="BX8" s="164"/>
      <c r="BY8" s="164"/>
      <c r="BZ8" s="164"/>
      <c r="CA8" s="164"/>
      <c r="CB8" s="164"/>
    </row>
    <row r="9" spans="1:107" ht="159.6" customHeight="1" x14ac:dyDescent="0.3">
      <c r="A9" s="47">
        <f t="shared" si="0"/>
        <v>7</v>
      </c>
      <c r="B9" s="48" t="s">
        <v>988</v>
      </c>
      <c r="C9" s="49" t="s">
        <v>59</v>
      </c>
      <c r="D9" s="49" t="s">
        <v>59</v>
      </c>
      <c r="E9" s="49" t="s">
        <v>59</v>
      </c>
      <c r="F9" s="49" t="s">
        <v>58</v>
      </c>
      <c r="G9" s="60" t="s">
        <v>989</v>
      </c>
      <c r="H9" s="60" t="s">
        <v>990</v>
      </c>
      <c r="I9" s="61">
        <v>46357</v>
      </c>
      <c r="J9" s="62" t="s">
        <v>991</v>
      </c>
      <c r="K9" s="62" t="s">
        <v>992</v>
      </c>
      <c r="L9" s="62" t="s">
        <v>993</v>
      </c>
      <c r="M9" s="62" t="s">
        <v>994</v>
      </c>
      <c r="N9" s="62"/>
      <c r="O9" s="62"/>
      <c r="P9" s="62"/>
      <c r="Q9" s="62"/>
      <c r="R9" s="62"/>
      <c r="S9" s="62"/>
      <c r="T9" s="52"/>
      <c r="U9" s="52"/>
      <c r="V9" s="52" t="s">
        <v>995</v>
      </c>
      <c r="W9" s="59"/>
      <c r="X9" s="58" t="s">
        <v>996</v>
      </c>
      <c r="Y9" s="58"/>
      <c r="Z9" s="58" t="s">
        <v>997</v>
      </c>
      <c r="AA9" s="58" t="s">
        <v>998</v>
      </c>
      <c r="AB9" s="58" t="s">
        <v>999</v>
      </c>
      <c r="AC9" s="7"/>
      <c r="AD9" s="58" t="s">
        <v>1000</v>
      </c>
      <c r="AE9" s="58" t="s">
        <v>1001</v>
      </c>
      <c r="AF9" s="58" t="s">
        <v>1002</v>
      </c>
      <c r="AG9" s="58" t="s">
        <v>1003</v>
      </c>
      <c r="AH9" s="58"/>
      <c r="AI9" s="9" t="s">
        <v>1004</v>
      </c>
      <c r="AJ9" s="9"/>
      <c r="AK9" s="58" t="s">
        <v>1005</v>
      </c>
      <c r="AL9" s="9"/>
      <c r="AM9" s="9" t="s">
        <v>1006</v>
      </c>
      <c r="AN9" s="9"/>
      <c r="AO9" s="9" t="s">
        <v>1007</v>
      </c>
      <c r="AP9" s="9"/>
      <c r="AQ9" s="164" t="s">
        <v>1008</v>
      </c>
      <c r="AR9" s="164" t="s">
        <v>1009</v>
      </c>
      <c r="AS9" s="164" t="s">
        <v>1010</v>
      </c>
      <c r="AT9" s="164"/>
      <c r="AU9" s="164" t="s">
        <v>1011</v>
      </c>
      <c r="AV9" s="164"/>
      <c r="AW9" s="164" t="s">
        <v>1012</v>
      </c>
      <c r="AX9" s="164"/>
      <c r="AY9" s="182" t="s">
        <v>1013</v>
      </c>
      <c r="AZ9" s="164" t="s">
        <v>1014</v>
      </c>
      <c r="BA9" s="164" t="s">
        <v>1015</v>
      </c>
      <c r="BB9" s="164" t="s">
        <v>1016</v>
      </c>
      <c r="BC9" s="164" t="s">
        <v>1017</v>
      </c>
      <c r="BD9" s="164" t="s">
        <v>1018</v>
      </c>
      <c r="BE9" s="164" t="s">
        <v>1019</v>
      </c>
      <c r="BF9" s="164" t="s">
        <v>1020</v>
      </c>
      <c r="BG9" s="164"/>
      <c r="BH9" s="164" t="s">
        <v>1021</v>
      </c>
      <c r="BI9" s="164"/>
      <c r="BJ9" s="164" t="s">
        <v>1022</v>
      </c>
      <c r="BK9" s="164"/>
      <c r="BL9" s="164" t="s">
        <v>1023</v>
      </c>
      <c r="BM9" s="164"/>
      <c r="BN9" s="164" t="s">
        <v>1024</v>
      </c>
      <c r="BO9" s="164" t="s">
        <v>1025</v>
      </c>
      <c r="BP9" s="164" t="s">
        <v>1026</v>
      </c>
      <c r="BQ9" s="164" t="s">
        <v>1027</v>
      </c>
      <c r="BR9" s="325" t="s">
        <v>1028</v>
      </c>
      <c r="BS9" s="164" t="s">
        <v>1029</v>
      </c>
      <c r="BT9" s="164" t="s">
        <v>1030</v>
      </c>
      <c r="BU9" s="164"/>
      <c r="BV9" s="164"/>
      <c r="BW9" s="164"/>
      <c r="BX9" s="164"/>
      <c r="BY9" s="164"/>
      <c r="BZ9" s="164"/>
      <c r="CA9" s="164"/>
      <c r="CB9" s="164"/>
    </row>
    <row r="10" spans="1:107" ht="300" x14ac:dyDescent="0.3">
      <c r="A10" s="47">
        <f t="shared" si="0"/>
        <v>8</v>
      </c>
      <c r="B10" s="48" t="s">
        <v>1031</v>
      </c>
      <c r="C10" s="60" t="s">
        <v>59</v>
      </c>
      <c r="D10" s="60" t="s">
        <v>59</v>
      </c>
      <c r="E10" s="60" t="s">
        <v>59</v>
      </c>
      <c r="F10" s="60" t="s">
        <v>58</v>
      </c>
      <c r="G10" s="60" t="s">
        <v>1032</v>
      </c>
      <c r="H10" s="60" t="s">
        <v>990</v>
      </c>
      <c r="I10" s="61">
        <v>46357</v>
      </c>
      <c r="J10" s="64" t="s">
        <v>1033</v>
      </c>
      <c r="K10" s="64" t="s">
        <v>991</v>
      </c>
      <c r="L10" s="64" t="s">
        <v>1034</v>
      </c>
      <c r="M10" s="64"/>
      <c r="N10" s="64"/>
      <c r="O10" s="64"/>
      <c r="P10" s="64"/>
      <c r="Q10" s="64"/>
      <c r="R10" s="64"/>
      <c r="S10" s="64"/>
      <c r="U10" s="52"/>
      <c r="V10" s="52" t="s">
        <v>1035</v>
      </c>
      <c r="W10" s="57" t="s">
        <v>1036</v>
      </c>
      <c r="X10" s="58" t="s">
        <v>1037</v>
      </c>
      <c r="Y10" s="57"/>
      <c r="Z10" s="58" t="s">
        <v>1038</v>
      </c>
      <c r="AA10" s="7" t="s">
        <v>1039</v>
      </c>
      <c r="AB10" s="58" t="s">
        <v>1040</v>
      </c>
      <c r="AC10" s="58" t="s">
        <v>1041</v>
      </c>
      <c r="AD10" s="58" t="s">
        <v>1042</v>
      </c>
      <c r="AE10" s="58" t="s">
        <v>1043</v>
      </c>
      <c r="AF10" s="58"/>
      <c r="AG10" s="144" t="s">
        <v>1044</v>
      </c>
      <c r="AH10" s="58"/>
      <c r="AI10" s="9" t="s">
        <v>1045</v>
      </c>
      <c r="AJ10" s="9"/>
      <c r="AK10" s="58" t="s">
        <v>1046</v>
      </c>
      <c r="AL10" s="9"/>
      <c r="AM10" s="9" t="s">
        <v>1047</v>
      </c>
      <c r="AN10" s="9"/>
      <c r="AO10" s="9" t="s">
        <v>1048</v>
      </c>
      <c r="AP10" s="9"/>
      <c r="AQ10" s="164" t="s">
        <v>1049</v>
      </c>
      <c r="AR10" s="164" t="s">
        <v>1050</v>
      </c>
      <c r="AS10" s="164" t="s">
        <v>1051</v>
      </c>
      <c r="AT10" s="164"/>
      <c r="AU10" s="164"/>
      <c r="AV10" s="164"/>
      <c r="AW10" s="164" t="s">
        <v>1052</v>
      </c>
      <c r="AX10" s="164"/>
      <c r="AY10" s="182" t="s">
        <v>1053</v>
      </c>
      <c r="AZ10" s="164" t="s">
        <v>1054</v>
      </c>
      <c r="BA10" s="164" t="s">
        <v>1055</v>
      </c>
      <c r="BB10" s="192" t="s">
        <v>1056</v>
      </c>
      <c r="BC10" s="164" t="s">
        <v>1057</v>
      </c>
      <c r="BD10" s="164" t="s">
        <v>1058</v>
      </c>
      <c r="BE10" s="164" t="s">
        <v>1059</v>
      </c>
      <c r="BF10" s="164" t="s">
        <v>1060</v>
      </c>
      <c r="BG10" s="164"/>
      <c r="BH10" s="164" t="s">
        <v>1061</v>
      </c>
      <c r="BI10" s="164"/>
      <c r="BJ10" s="164" t="s">
        <v>1062</v>
      </c>
      <c r="BK10" s="164"/>
      <c r="BL10" s="164"/>
      <c r="BM10" s="164"/>
      <c r="BN10" s="164" t="s">
        <v>1063</v>
      </c>
      <c r="BO10" s="164"/>
      <c r="BP10" s="164" t="s">
        <v>1064</v>
      </c>
      <c r="BQ10" s="164" t="s">
        <v>1065</v>
      </c>
      <c r="BR10" s="164" t="s">
        <v>1066</v>
      </c>
      <c r="BS10" s="164" t="s">
        <v>1067</v>
      </c>
      <c r="BT10" s="164"/>
      <c r="BU10" s="164"/>
      <c r="BV10" s="164"/>
      <c r="BW10" s="164"/>
      <c r="BX10" s="164"/>
      <c r="BY10" s="164"/>
      <c r="BZ10" s="164"/>
      <c r="CA10" s="164"/>
      <c r="CB10" s="164"/>
    </row>
    <row r="11" spans="1:107" ht="262.5" x14ac:dyDescent="0.3">
      <c r="A11" s="47">
        <f t="shared" si="0"/>
        <v>9</v>
      </c>
      <c r="B11" s="48" t="s">
        <v>1068</v>
      </c>
      <c r="C11" s="60" t="s">
        <v>59</v>
      </c>
      <c r="D11" s="60" t="s">
        <v>59</v>
      </c>
      <c r="E11" s="60" t="s">
        <v>59</v>
      </c>
      <c r="F11" s="60" t="s">
        <v>58</v>
      </c>
      <c r="G11" s="60" t="s">
        <v>1069</v>
      </c>
      <c r="H11" s="60" t="s">
        <v>990</v>
      </c>
      <c r="I11" s="61">
        <v>46357</v>
      </c>
      <c r="J11" s="64" t="s">
        <v>1070</v>
      </c>
      <c r="K11" s="64" t="s">
        <v>1071</v>
      </c>
      <c r="L11" s="64"/>
      <c r="M11" s="64"/>
      <c r="N11" s="64"/>
      <c r="O11" s="64"/>
      <c r="P11" s="64"/>
      <c r="Q11" s="64"/>
      <c r="R11" s="64"/>
      <c r="S11" s="64"/>
      <c r="U11" s="52"/>
      <c r="V11" s="52" t="s">
        <v>1072</v>
      </c>
      <c r="W11" s="59"/>
      <c r="X11" s="58" t="s">
        <v>1073</v>
      </c>
      <c r="Y11" s="59"/>
      <c r="Z11" s="58" t="s">
        <v>997</v>
      </c>
      <c r="AA11" s="7"/>
      <c r="AB11" s="7" t="s">
        <v>1074</v>
      </c>
      <c r="AC11" s="7"/>
      <c r="AD11" s="58" t="s">
        <v>1075</v>
      </c>
      <c r="AE11" s="58" t="s">
        <v>1076</v>
      </c>
      <c r="AF11" s="58" t="s">
        <v>1077</v>
      </c>
      <c r="AG11" s="58" t="s">
        <v>1078</v>
      </c>
      <c r="AH11" s="58"/>
      <c r="AI11" s="9" t="s">
        <v>1079</v>
      </c>
      <c r="AJ11" s="9"/>
      <c r="AK11" s="58" t="s">
        <v>1080</v>
      </c>
      <c r="AL11" s="9"/>
      <c r="AM11" s="9"/>
      <c r="AO11" s="9" t="s">
        <v>1081</v>
      </c>
      <c r="AP11" s="9"/>
      <c r="AQ11" s="164" t="s">
        <v>1082</v>
      </c>
      <c r="AR11" s="164"/>
      <c r="AS11" s="164" t="s">
        <v>1083</v>
      </c>
      <c r="AT11" s="164"/>
      <c r="AU11" s="164" t="s">
        <v>1084</v>
      </c>
      <c r="AV11" s="164"/>
      <c r="AW11" s="164" t="s">
        <v>1085</v>
      </c>
      <c r="AX11" s="164"/>
      <c r="AY11" s="164" t="s">
        <v>1086</v>
      </c>
      <c r="AZ11" s="164" t="s">
        <v>1087</v>
      </c>
      <c r="BA11" s="164" t="s">
        <v>1088</v>
      </c>
      <c r="BB11" s="164" t="s">
        <v>1089</v>
      </c>
      <c r="BC11" s="164" t="s">
        <v>1090</v>
      </c>
      <c r="BD11" s="164" t="s">
        <v>1091</v>
      </c>
      <c r="BE11" s="164" t="s">
        <v>1092</v>
      </c>
      <c r="BF11" s="217" t="s">
        <v>1093</v>
      </c>
      <c r="BG11" s="164"/>
      <c r="BH11" s="164" t="s">
        <v>1094</v>
      </c>
      <c r="BI11" s="164"/>
      <c r="BJ11" s="164" t="s">
        <v>1095</v>
      </c>
      <c r="BK11" s="164"/>
      <c r="BL11" s="164" t="s">
        <v>1096</v>
      </c>
      <c r="BM11" s="164"/>
      <c r="BN11" s="164" t="s">
        <v>1097</v>
      </c>
      <c r="BO11" s="164" t="s">
        <v>1098</v>
      </c>
      <c r="BP11" s="164" t="s">
        <v>1099</v>
      </c>
      <c r="BQ11" s="164" t="s">
        <v>1100</v>
      </c>
      <c r="BR11" s="164" t="s">
        <v>1101</v>
      </c>
      <c r="BS11" s="164" t="s">
        <v>1102</v>
      </c>
      <c r="BT11" s="164" t="s">
        <v>1103</v>
      </c>
      <c r="BU11" s="164"/>
      <c r="BV11" s="164"/>
      <c r="BW11" s="164"/>
      <c r="BX11" s="164"/>
      <c r="BY11" s="164"/>
      <c r="BZ11" s="164"/>
      <c r="CA11" s="164"/>
      <c r="CB11" s="164"/>
    </row>
    <row r="12" spans="1:107" s="32" customFormat="1" ht="213.75" hidden="1" customHeight="1" x14ac:dyDescent="0.25">
      <c r="A12" s="69">
        <f t="shared" si="0"/>
        <v>10</v>
      </c>
      <c r="B12" s="70" t="s">
        <v>1104</v>
      </c>
      <c r="C12" s="174" t="s">
        <v>59</v>
      </c>
      <c r="D12" s="174" t="s">
        <v>59</v>
      </c>
      <c r="E12" s="174" t="s">
        <v>59</v>
      </c>
      <c r="F12" s="174" t="s">
        <v>58</v>
      </c>
      <c r="G12" s="174" t="s">
        <v>1105</v>
      </c>
      <c r="H12" s="174" t="s">
        <v>1106</v>
      </c>
      <c r="I12" s="174" t="s">
        <v>1107</v>
      </c>
      <c r="J12" s="175"/>
      <c r="K12" s="175"/>
      <c r="L12" s="175"/>
      <c r="M12" s="175"/>
      <c r="N12" s="175"/>
      <c r="O12" s="175"/>
      <c r="P12" s="175"/>
      <c r="Q12" s="175"/>
      <c r="R12" s="175"/>
      <c r="S12" s="175"/>
      <c r="T12" s="176"/>
      <c r="U12" s="73"/>
      <c r="V12" s="73" t="s">
        <v>1108</v>
      </c>
      <c r="W12" s="87"/>
      <c r="X12" s="74" t="s">
        <v>1108</v>
      </c>
      <c r="Y12" s="87"/>
      <c r="Z12" s="74" t="s">
        <v>1108</v>
      </c>
      <c r="AA12" s="33"/>
      <c r="AB12" s="33"/>
      <c r="AC12" s="33"/>
      <c r="AD12" s="74" t="s">
        <v>1108</v>
      </c>
      <c r="AE12" s="33"/>
      <c r="AF12" s="74"/>
      <c r="AG12" s="74" t="s">
        <v>1109</v>
      </c>
      <c r="AH12" s="74" t="s">
        <v>1110</v>
      </c>
      <c r="AI12" s="150" t="s">
        <v>1111</v>
      </c>
      <c r="AJ12" s="150"/>
      <c r="AK12" s="74" t="s">
        <v>1112</v>
      </c>
      <c r="AL12" s="150"/>
      <c r="AM12" s="150" t="s">
        <v>1113</v>
      </c>
      <c r="AN12" s="150"/>
      <c r="AO12" s="177" t="s">
        <v>1113</v>
      </c>
      <c r="AP12" s="150"/>
      <c r="AQ12" s="165" t="s">
        <v>1113</v>
      </c>
      <c r="AR12" s="165"/>
      <c r="AS12" s="165" t="s">
        <v>1113</v>
      </c>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78"/>
      <c r="CD12" s="178"/>
      <c r="CE12" s="178"/>
      <c r="CF12" s="178"/>
      <c r="CG12" s="178"/>
      <c r="CH12" s="178"/>
      <c r="CI12" s="178"/>
      <c r="CJ12" s="178"/>
    </row>
    <row r="13" spans="1:107" ht="213.75" customHeight="1" x14ac:dyDescent="0.25">
      <c r="A13" s="47">
        <f t="shared" si="0"/>
        <v>11</v>
      </c>
      <c r="B13" s="48" t="s">
        <v>1114</v>
      </c>
      <c r="C13" s="60"/>
      <c r="D13" s="60"/>
      <c r="E13" s="60"/>
      <c r="F13" s="60"/>
      <c r="G13" s="60" t="s">
        <v>1115</v>
      </c>
      <c r="H13" s="60" t="s">
        <v>1116</v>
      </c>
      <c r="I13" s="60" t="s">
        <v>1117</v>
      </c>
      <c r="J13" s="64"/>
      <c r="K13" s="64"/>
      <c r="L13" s="64"/>
      <c r="M13" s="64"/>
      <c r="N13" s="64"/>
      <c r="O13" s="64"/>
      <c r="P13" s="64"/>
      <c r="Q13" s="64"/>
      <c r="R13" s="64"/>
      <c r="S13" s="64"/>
      <c r="T13" s="65"/>
      <c r="U13" s="52"/>
      <c r="V13" s="52" t="s">
        <v>1118</v>
      </c>
      <c r="W13" s="57"/>
      <c r="X13" s="58"/>
      <c r="Y13" s="59"/>
      <c r="Z13" s="7" t="s">
        <v>1119</v>
      </c>
      <c r="AA13" s="58" t="s">
        <v>1120</v>
      </c>
      <c r="AB13" s="58" t="s">
        <v>1121</v>
      </c>
      <c r="AC13" s="7"/>
      <c r="AD13" s="58" t="s">
        <v>1122</v>
      </c>
      <c r="AE13" s="58" t="s">
        <v>1123</v>
      </c>
      <c r="AF13" s="58" t="s">
        <v>1124</v>
      </c>
      <c r="AG13" s="58" t="s">
        <v>1125</v>
      </c>
      <c r="AH13" s="63" t="s">
        <v>1126</v>
      </c>
      <c r="AI13" s="9" t="s">
        <v>1127</v>
      </c>
      <c r="AJ13" s="9"/>
      <c r="AK13" s="58" t="s">
        <v>1128</v>
      </c>
      <c r="AL13" s="9"/>
      <c r="AM13" s="9"/>
      <c r="AN13" s="9"/>
      <c r="AO13" s="9" t="s">
        <v>1129</v>
      </c>
      <c r="AP13" s="9" t="s">
        <v>1130</v>
      </c>
      <c r="AQ13" s="164" t="s">
        <v>1131</v>
      </c>
      <c r="AR13" s="164"/>
      <c r="AS13" s="164" t="s">
        <v>1132</v>
      </c>
      <c r="AT13" s="164"/>
      <c r="AU13" s="164" t="s">
        <v>1133</v>
      </c>
      <c r="AV13" s="164"/>
      <c r="AW13" s="164" t="s">
        <v>1134</v>
      </c>
      <c r="AX13" s="164"/>
      <c r="AY13" s="164" t="s">
        <v>1135</v>
      </c>
      <c r="AZ13" s="164" t="s">
        <v>1136</v>
      </c>
      <c r="BA13" s="164" t="s">
        <v>1137</v>
      </c>
      <c r="BB13" s="164" t="s">
        <v>1138</v>
      </c>
      <c r="BC13" s="164"/>
      <c r="BD13" s="164" t="s">
        <v>1139</v>
      </c>
      <c r="BE13" s="164" t="s">
        <v>1140</v>
      </c>
      <c r="BF13" s="164" t="s">
        <v>1141</v>
      </c>
      <c r="BG13" s="164"/>
      <c r="BH13" s="164" t="s">
        <v>1142</v>
      </c>
      <c r="BI13" s="164"/>
      <c r="BJ13" s="164" t="s">
        <v>1142</v>
      </c>
      <c r="BK13" s="164"/>
      <c r="BL13" s="164" t="s">
        <v>1143</v>
      </c>
      <c r="BM13" s="164"/>
      <c r="BN13" s="164" t="s">
        <v>1144</v>
      </c>
      <c r="BO13" s="164" t="s">
        <v>1145</v>
      </c>
      <c r="BP13" s="164"/>
      <c r="BQ13" s="164" t="s">
        <v>1145</v>
      </c>
      <c r="BR13" s="164"/>
      <c r="BS13" s="164" t="s">
        <v>1146</v>
      </c>
      <c r="BT13" s="164"/>
      <c r="BU13" s="164"/>
      <c r="BV13" s="164"/>
      <c r="BW13" s="164"/>
      <c r="BX13" s="164"/>
      <c r="BY13" s="164"/>
      <c r="BZ13" s="164"/>
      <c r="CA13" s="164"/>
      <c r="CB13" s="164"/>
    </row>
    <row r="14" spans="1:107" ht="331.5" customHeight="1" x14ac:dyDescent="0.25">
      <c r="A14" s="47">
        <f t="shared" si="0"/>
        <v>12</v>
      </c>
      <c r="B14" s="48" t="s">
        <v>1147</v>
      </c>
      <c r="C14" s="60"/>
      <c r="D14" s="60"/>
      <c r="E14" s="60"/>
      <c r="F14" s="60"/>
      <c r="G14" s="60"/>
      <c r="H14" s="60"/>
      <c r="I14" s="60"/>
      <c r="J14" s="64"/>
      <c r="K14" s="64"/>
      <c r="L14" s="64"/>
      <c r="M14" s="64"/>
      <c r="N14" s="64"/>
      <c r="O14" s="64"/>
      <c r="P14" s="64"/>
      <c r="Q14" s="64"/>
      <c r="R14" s="64"/>
      <c r="S14" s="64"/>
      <c r="T14" s="65"/>
      <c r="U14" s="52"/>
      <c r="V14" s="52"/>
      <c r="W14" s="57"/>
      <c r="X14" s="58"/>
      <c r="Y14" s="59"/>
      <c r="Z14" s="7"/>
      <c r="AA14" s="58"/>
      <c r="AB14" s="58"/>
      <c r="AC14" s="7"/>
      <c r="AD14" s="58"/>
      <c r="AE14" s="7"/>
      <c r="AF14" s="58"/>
      <c r="AG14" s="58" t="s">
        <v>1148</v>
      </c>
      <c r="AH14" s="58"/>
      <c r="AI14" s="9" t="s">
        <v>1149</v>
      </c>
      <c r="AJ14" s="9"/>
      <c r="AK14" s="58" t="s">
        <v>1149</v>
      </c>
      <c r="AL14" s="9"/>
      <c r="AM14" s="9" t="s">
        <v>1150</v>
      </c>
      <c r="AN14" s="9"/>
      <c r="AO14" s="9" t="s">
        <v>1151</v>
      </c>
      <c r="AP14" s="167" t="s">
        <v>1152</v>
      </c>
      <c r="AQ14" s="164" t="s">
        <v>1153</v>
      </c>
      <c r="AR14" s="164"/>
      <c r="AS14" s="181" t="s">
        <v>1154</v>
      </c>
      <c r="AT14" s="164"/>
      <c r="AU14" s="164"/>
      <c r="AV14" s="164"/>
      <c r="AW14" s="164"/>
      <c r="AX14" s="164"/>
      <c r="AY14" s="181" t="s">
        <v>1155</v>
      </c>
      <c r="AZ14" s="164" t="s">
        <v>1156</v>
      </c>
      <c r="BA14" s="164" t="s">
        <v>1156</v>
      </c>
      <c r="BB14" s="164" t="s">
        <v>1156</v>
      </c>
      <c r="BC14" s="164" t="s">
        <v>1156</v>
      </c>
      <c r="BD14" s="164" t="s">
        <v>1156</v>
      </c>
      <c r="BE14" s="164" t="s">
        <v>1156</v>
      </c>
      <c r="BF14" s="164" t="s">
        <v>1156</v>
      </c>
      <c r="BG14" s="164"/>
      <c r="BH14" s="164" t="s">
        <v>1157</v>
      </c>
      <c r="BI14" s="164"/>
      <c r="BJ14" s="164" t="s">
        <v>1158</v>
      </c>
      <c r="BK14" s="164"/>
      <c r="BL14" s="164"/>
      <c r="BM14" s="164"/>
      <c r="BN14" s="164"/>
      <c r="BO14" s="164"/>
      <c r="BP14" s="164"/>
      <c r="BQ14" s="164" t="s">
        <v>1159</v>
      </c>
      <c r="BR14" s="164" t="s">
        <v>1159</v>
      </c>
      <c r="BS14" s="164" t="s">
        <v>1159</v>
      </c>
      <c r="BT14" s="164" t="s">
        <v>1159</v>
      </c>
      <c r="BU14" s="164"/>
      <c r="BV14" s="164"/>
      <c r="BW14" s="164"/>
      <c r="BX14" s="164"/>
      <c r="BY14" s="164"/>
      <c r="BZ14" s="164"/>
      <c r="CA14" s="164"/>
      <c r="CB14" s="164"/>
    </row>
    <row r="15" spans="1:107" ht="97.5" customHeight="1" x14ac:dyDescent="0.25">
      <c r="A15" s="47"/>
      <c r="B15" s="48" t="s">
        <v>1160</v>
      </c>
      <c r="C15" s="60"/>
      <c r="D15" s="60"/>
      <c r="E15" s="60"/>
      <c r="F15" s="60"/>
      <c r="G15" s="60"/>
      <c r="H15" s="60"/>
      <c r="I15" s="60"/>
      <c r="J15" s="64"/>
      <c r="K15" s="64"/>
      <c r="L15" s="64"/>
      <c r="M15" s="64"/>
      <c r="N15" s="64"/>
      <c r="O15" s="64"/>
      <c r="P15" s="64"/>
      <c r="Q15" s="64"/>
      <c r="R15" s="64"/>
      <c r="S15" s="64"/>
      <c r="T15" s="65"/>
      <c r="U15" s="52"/>
      <c r="V15" s="52"/>
      <c r="W15" s="57"/>
      <c r="X15" s="58"/>
      <c r="Y15" s="59"/>
      <c r="Z15" s="7"/>
      <c r="AA15" s="58"/>
      <c r="AB15" s="58"/>
      <c r="AC15" s="7"/>
      <c r="AD15" s="58"/>
      <c r="AE15" s="7"/>
      <c r="AF15" s="58"/>
      <c r="AG15" s="58"/>
      <c r="AH15" s="58"/>
      <c r="AI15" s="9"/>
      <c r="AJ15" s="9"/>
      <c r="AK15" s="58"/>
      <c r="AL15" s="9"/>
      <c r="AM15" s="9"/>
      <c r="AN15" s="9"/>
      <c r="AO15" s="9"/>
      <c r="AP15" s="167"/>
      <c r="AQ15" s="164"/>
      <c r="AR15" s="164"/>
      <c r="AS15" s="181"/>
      <c r="AT15" s="164"/>
      <c r="AU15" s="164"/>
      <c r="AV15" s="164"/>
      <c r="AW15" s="164"/>
      <c r="AX15" s="164"/>
      <c r="AY15" s="181"/>
      <c r="AZ15" s="164"/>
      <c r="BA15" s="164"/>
      <c r="BB15" s="164"/>
      <c r="BC15" s="164"/>
      <c r="BD15" s="164"/>
      <c r="BE15" s="164"/>
      <c r="BF15" s="164"/>
      <c r="BG15" s="164"/>
      <c r="BH15" s="164" t="s">
        <v>1161</v>
      </c>
      <c r="BI15" s="164"/>
      <c r="BJ15" s="164" t="s">
        <v>1162</v>
      </c>
      <c r="BK15" s="164"/>
      <c r="BL15" s="164"/>
      <c r="BM15" s="164"/>
      <c r="BN15" s="164"/>
      <c r="BO15" s="164"/>
      <c r="BP15" s="164"/>
      <c r="BQ15" s="164" t="s">
        <v>1163</v>
      </c>
      <c r="BR15" s="164" t="s">
        <v>1164</v>
      </c>
      <c r="BS15" s="164"/>
      <c r="BT15" s="164"/>
      <c r="BU15" s="164"/>
      <c r="BV15" s="164"/>
      <c r="BW15" s="164"/>
      <c r="BX15" s="164"/>
      <c r="BY15" s="164"/>
      <c r="BZ15" s="164"/>
      <c r="CA15" s="164"/>
      <c r="CB15" s="164"/>
    </row>
    <row r="16" spans="1:107" ht="383.25" customHeight="1" x14ac:dyDescent="0.25">
      <c r="A16" s="47">
        <f>1+A15</f>
        <v>1</v>
      </c>
      <c r="B16" s="48" t="s">
        <v>1165</v>
      </c>
      <c r="C16" s="60"/>
      <c r="D16" s="60"/>
      <c r="E16" s="60"/>
      <c r="F16" s="60"/>
      <c r="G16" s="60"/>
      <c r="H16" s="60"/>
      <c r="I16" s="60"/>
      <c r="J16" s="64"/>
      <c r="K16" s="64"/>
      <c r="L16" s="64"/>
      <c r="M16" s="64"/>
      <c r="N16" s="64"/>
      <c r="O16" s="64"/>
      <c r="P16" s="64"/>
      <c r="Q16" s="64"/>
      <c r="R16" s="64"/>
      <c r="S16" s="64"/>
      <c r="T16" s="65"/>
      <c r="U16" s="52"/>
      <c r="V16" s="52"/>
      <c r="W16" s="57"/>
      <c r="X16" s="58"/>
      <c r="Y16" s="59"/>
      <c r="Z16" s="7"/>
      <c r="AA16" s="58"/>
      <c r="AB16" s="58"/>
      <c r="AC16" s="7"/>
      <c r="AD16" s="58"/>
      <c r="AE16" s="7"/>
      <c r="AF16" s="58"/>
      <c r="AG16" s="58" t="s">
        <v>1148</v>
      </c>
      <c r="AH16" s="58"/>
      <c r="AI16" s="9" t="s">
        <v>1149</v>
      </c>
      <c r="AJ16" s="9"/>
      <c r="AK16" s="58" t="s">
        <v>1149</v>
      </c>
      <c r="AL16" s="9"/>
      <c r="AM16" s="9" t="s">
        <v>1150</v>
      </c>
      <c r="AN16" s="9"/>
      <c r="AO16" s="9" t="s">
        <v>1151</v>
      </c>
      <c r="AP16" s="167" t="s">
        <v>1152</v>
      </c>
      <c r="AQ16" s="164" t="s">
        <v>1153</v>
      </c>
      <c r="AR16" s="164"/>
      <c r="AS16" s="181" t="s">
        <v>1154</v>
      </c>
      <c r="AT16" s="164"/>
      <c r="AU16" s="164"/>
      <c r="AV16" s="164"/>
      <c r="AW16" s="164"/>
      <c r="AX16" s="164"/>
      <c r="AY16" s="181" t="s">
        <v>1155</v>
      </c>
      <c r="AZ16" s="164" t="s">
        <v>1156</v>
      </c>
      <c r="BA16" s="164" t="s">
        <v>1156</v>
      </c>
      <c r="BB16" s="164" t="s">
        <v>1156</v>
      </c>
      <c r="BC16" s="164" t="s">
        <v>1156</v>
      </c>
      <c r="BD16" s="164" t="s">
        <v>1156</v>
      </c>
      <c r="BE16" s="164" t="s">
        <v>1156</v>
      </c>
      <c r="BF16" s="164" t="s">
        <v>1156</v>
      </c>
      <c r="BG16" s="164"/>
      <c r="BH16" s="275" t="s">
        <v>1166</v>
      </c>
      <c r="BI16" s="164" t="s">
        <v>1167</v>
      </c>
      <c r="BJ16" s="287" t="s">
        <v>1168</v>
      </c>
      <c r="BK16" s="164"/>
      <c r="BL16" s="164"/>
      <c r="BM16" s="164"/>
      <c r="BN16" s="164"/>
      <c r="BO16" s="164"/>
      <c r="BP16" s="164"/>
      <c r="BQ16" s="164" t="s">
        <v>1169</v>
      </c>
      <c r="BR16" s="164" t="s">
        <v>1170</v>
      </c>
      <c r="BS16" s="164"/>
      <c r="BT16" s="164"/>
      <c r="BU16" s="164"/>
      <c r="BV16" s="164"/>
      <c r="BW16" s="164"/>
      <c r="BX16" s="164"/>
      <c r="BY16" s="164"/>
      <c r="BZ16" s="164"/>
      <c r="CA16" s="164"/>
      <c r="CB16" s="164"/>
    </row>
    <row r="17" spans="1:80" ht="173.25" customHeight="1" x14ac:dyDescent="0.25">
      <c r="A17" s="278"/>
      <c r="B17" s="279" t="s">
        <v>1171</v>
      </c>
      <c r="C17" s="280"/>
      <c r="D17" s="280"/>
      <c r="E17" s="280"/>
      <c r="F17" s="280"/>
      <c r="G17" s="280" t="s">
        <v>1172</v>
      </c>
      <c r="H17" s="280"/>
      <c r="I17" s="280"/>
      <c r="J17" s="281"/>
      <c r="K17" s="281"/>
      <c r="L17" s="281"/>
      <c r="M17" s="281"/>
      <c r="N17" s="281"/>
      <c r="O17" s="281"/>
      <c r="P17" s="281"/>
      <c r="Q17" s="281"/>
      <c r="R17" s="281"/>
      <c r="S17" s="281"/>
      <c r="T17" s="282"/>
      <c r="U17" s="283"/>
      <c r="V17" s="283"/>
      <c r="W17" s="284"/>
      <c r="X17" s="58"/>
      <c r="Y17" s="285"/>
      <c r="Z17" s="7"/>
      <c r="AA17" s="58"/>
      <c r="AB17" s="58"/>
      <c r="AC17" s="7"/>
      <c r="AD17" s="58"/>
      <c r="AE17" s="7"/>
      <c r="AF17" s="58"/>
      <c r="AG17" s="58"/>
      <c r="AH17" s="58"/>
      <c r="AI17" s="9"/>
      <c r="AJ17" s="9"/>
      <c r="AK17" s="58"/>
      <c r="AL17" s="9"/>
      <c r="AM17" s="9"/>
      <c r="AN17" s="9"/>
      <c r="AO17" s="9"/>
      <c r="AP17" s="286"/>
      <c r="AQ17" s="164"/>
      <c r="AR17" s="164"/>
      <c r="AS17" s="181"/>
      <c r="AT17" s="164"/>
      <c r="AU17" s="164"/>
      <c r="AV17" s="164"/>
      <c r="AW17" s="164"/>
      <c r="AX17" s="164"/>
      <c r="AY17" s="181"/>
      <c r="AZ17" s="164"/>
      <c r="BA17" s="164"/>
      <c r="BB17" s="164"/>
      <c r="BC17" s="164"/>
      <c r="BD17" s="164"/>
      <c r="BE17" s="164"/>
      <c r="BF17" s="164"/>
      <c r="BG17" s="164"/>
      <c r="BH17" s="275" t="s">
        <v>1173</v>
      </c>
      <c r="BI17" s="164"/>
      <c r="BJ17" s="164" t="s">
        <v>1174</v>
      </c>
      <c r="BK17" s="164"/>
      <c r="BL17" s="164"/>
      <c r="BM17" s="164"/>
      <c r="BN17" s="164"/>
      <c r="BO17" s="164"/>
      <c r="BP17" s="164" t="s">
        <v>1175</v>
      </c>
      <c r="BQ17" s="164" t="s">
        <v>1175</v>
      </c>
      <c r="BR17" s="164"/>
      <c r="BS17" s="164" t="s">
        <v>1176</v>
      </c>
      <c r="BT17" s="164"/>
      <c r="BU17" s="164"/>
      <c r="BV17" s="164"/>
      <c r="BW17" s="164"/>
      <c r="BX17" s="164"/>
      <c r="BY17" s="164"/>
      <c r="BZ17" s="164"/>
      <c r="CA17" s="164"/>
      <c r="CB17" s="164"/>
    </row>
    <row r="18" spans="1:80" ht="173.25" customHeight="1" x14ac:dyDescent="0.25">
      <c r="A18" s="288"/>
      <c r="B18" s="289" t="s">
        <v>1177</v>
      </c>
      <c r="C18" s="290"/>
      <c r="D18" s="290"/>
      <c r="E18" s="290"/>
      <c r="F18" s="290"/>
      <c r="G18" s="290" t="s">
        <v>1178</v>
      </c>
      <c r="H18" s="290" t="s">
        <v>1179</v>
      </c>
      <c r="I18" s="291">
        <v>46054</v>
      </c>
      <c r="J18" s="292"/>
      <c r="K18" s="292"/>
      <c r="L18" s="292"/>
      <c r="M18" s="292"/>
      <c r="N18" s="292"/>
      <c r="O18" s="292"/>
      <c r="P18" s="292"/>
      <c r="Q18" s="292"/>
      <c r="R18" s="292"/>
      <c r="S18" s="292"/>
      <c r="T18" s="293"/>
      <c r="U18" s="285"/>
      <c r="V18" s="285"/>
      <c r="W18" s="284"/>
      <c r="X18" s="58"/>
      <c r="Y18" s="285"/>
      <c r="Z18" s="7"/>
      <c r="AA18" s="58"/>
      <c r="AB18" s="58"/>
      <c r="AC18" s="7"/>
      <c r="AD18" s="58"/>
      <c r="AE18" s="7"/>
      <c r="AF18" s="58"/>
      <c r="AG18" s="58"/>
      <c r="AH18" s="58"/>
      <c r="AI18" s="9"/>
      <c r="AJ18" s="9"/>
      <c r="AK18" s="58"/>
      <c r="AL18" s="9"/>
      <c r="AM18" s="9"/>
      <c r="AN18" s="9"/>
      <c r="AO18" s="9"/>
      <c r="AP18" s="286"/>
      <c r="AQ18" s="164"/>
      <c r="AR18" s="164"/>
      <c r="AS18" s="181"/>
      <c r="AT18" s="164"/>
      <c r="AU18" s="164"/>
      <c r="AV18" s="164"/>
      <c r="AW18" s="164"/>
      <c r="AX18" s="164"/>
      <c r="AY18" s="181"/>
      <c r="AZ18" s="164"/>
      <c r="BA18" s="164"/>
      <c r="BB18" s="164"/>
      <c r="BC18" s="164"/>
      <c r="BD18" s="164"/>
      <c r="BE18" s="164"/>
      <c r="BF18" s="164"/>
      <c r="BG18" s="164"/>
      <c r="BH18" s="275"/>
      <c r="BI18" s="164"/>
      <c r="BJ18" s="294" t="s">
        <v>1180</v>
      </c>
      <c r="BK18" s="164"/>
      <c r="BL18" s="164"/>
      <c r="BM18" s="164"/>
      <c r="BN18" s="164"/>
      <c r="BO18" s="164"/>
      <c r="BP18" s="164" t="s">
        <v>1181</v>
      </c>
      <c r="BQ18" s="164" t="s">
        <v>1182</v>
      </c>
      <c r="BR18" s="164" t="s">
        <v>1183</v>
      </c>
      <c r="BS18" s="164" t="s">
        <v>1184</v>
      </c>
      <c r="BT18" s="164"/>
      <c r="BU18" s="164"/>
      <c r="BV18" s="164"/>
      <c r="BW18" s="164"/>
      <c r="BX18" s="164"/>
      <c r="BY18" s="164"/>
      <c r="BZ18" s="164"/>
      <c r="CA18" s="164"/>
      <c r="CB18" s="164"/>
    </row>
    <row r="19" spans="1:80" ht="408.75" customHeight="1" x14ac:dyDescent="0.25">
      <c r="A19" s="288"/>
      <c r="B19" s="289" t="s">
        <v>1185</v>
      </c>
      <c r="C19" s="290"/>
      <c r="D19" s="290"/>
      <c r="E19" s="290"/>
      <c r="F19" s="290"/>
      <c r="G19" s="290"/>
      <c r="H19" s="290"/>
      <c r="I19" s="291"/>
      <c r="J19" s="292"/>
      <c r="K19" s="292"/>
      <c r="L19" s="292"/>
      <c r="M19" s="292"/>
      <c r="N19" s="292"/>
      <c r="O19" s="292"/>
      <c r="P19" s="292"/>
      <c r="Q19" s="292"/>
      <c r="R19" s="292"/>
      <c r="S19" s="292"/>
      <c r="T19" s="293"/>
      <c r="U19" s="285"/>
      <c r="V19" s="285"/>
      <c r="W19" s="284"/>
      <c r="X19" s="58"/>
      <c r="Y19" s="285"/>
      <c r="Z19" s="7"/>
      <c r="AA19" s="58"/>
      <c r="AB19" s="58"/>
      <c r="AC19" s="7"/>
      <c r="AD19" s="58"/>
      <c r="AE19" s="7"/>
      <c r="AF19" s="58"/>
      <c r="AG19" s="58"/>
      <c r="AH19" s="58"/>
      <c r="AI19" s="9"/>
      <c r="AJ19" s="9"/>
      <c r="AK19" s="58"/>
      <c r="AL19" s="9"/>
      <c r="AM19" s="9"/>
      <c r="AN19" s="9"/>
      <c r="AO19" s="9"/>
      <c r="AP19" s="286"/>
      <c r="AQ19" s="164"/>
      <c r="AR19" s="164"/>
      <c r="AS19" s="181"/>
      <c r="AT19" s="164"/>
      <c r="AU19" s="164"/>
      <c r="AV19" s="164"/>
      <c r="AW19" s="164"/>
      <c r="AX19" s="164"/>
      <c r="AY19" s="181"/>
      <c r="AZ19" s="164"/>
      <c r="BA19" s="164"/>
      <c r="BB19" s="164"/>
      <c r="BC19" s="164"/>
      <c r="BD19" s="164"/>
      <c r="BE19" s="164"/>
      <c r="BF19" s="164"/>
      <c r="BG19" s="164"/>
      <c r="BH19" s="275"/>
      <c r="BI19" s="164"/>
      <c r="BJ19" s="294"/>
      <c r="BK19" s="164"/>
      <c r="BL19" s="164"/>
      <c r="BM19" s="164"/>
      <c r="BN19" s="164"/>
      <c r="BO19" s="164"/>
      <c r="BP19" s="164"/>
      <c r="BQ19" s="164"/>
      <c r="BR19" s="164"/>
      <c r="BS19" s="164"/>
      <c r="BT19" s="164"/>
      <c r="BU19" s="164"/>
      <c r="BV19" s="164"/>
      <c r="BW19" s="164"/>
      <c r="BX19" s="164"/>
      <c r="BY19" s="164"/>
      <c r="BZ19" s="164"/>
      <c r="CA19" s="164"/>
      <c r="CB19" s="164"/>
    </row>
  </sheetData>
  <autoFilter ref="A1:AM18" xr:uid="{9AB27A4B-8442-4749-B4C0-2F07E40EC397}">
    <filterColumn colId="2" showButton="0"/>
    <filterColumn colId="3" showButton="0"/>
    <filterColumn colId="4"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9" showButton="0"/>
    <filterColumn colId="20" showButton="0"/>
  </autoFilter>
  <mergeCells count="8">
    <mergeCell ref="J1:S1"/>
    <mergeCell ref="T1:V1"/>
    <mergeCell ref="A1:A2"/>
    <mergeCell ref="B1:B2"/>
    <mergeCell ref="C1:F1"/>
    <mergeCell ref="G1:G2"/>
    <mergeCell ref="H1:H2"/>
    <mergeCell ref="I1:I2"/>
  </mergeCells>
  <dataValidations count="1">
    <dataValidation type="list" allowBlank="1" showInputMessage="1" showErrorMessage="1" sqref="C3:F19" xr:uid="{C331FFBC-F408-4048-866A-3B28C252D37E}">
      <formula1>"sí, no"</formula1>
    </dataValidation>
  </dataValidations>
  <pageMargins left="0.7" right="0.7" top="0.75" bottom="0.75" header="0.3" footer="0.3"/>
  <pageSetup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9C6EC-D741-4427-B128-7A4F457BDB07}">
  <dimension ref="A1:BY11"/>
  <sheetViews>
    <sheetView tabSelected="1" zoomScale="70" zoomScaleNormal="70" zoomScaleSheetLayoutView="90" workbookViewId="0">
      <pane xSplit="2" ySplit="2" topLeftCell="AF3" activePane="bottomRight" state="frozen"/>
      <selection pane="topRight" activeCell="C1" sqref="C1"/>
      <selection pane="bottomLeft" activeCell="A2" sqref="A2"/>
      <selection pane="bottomRight" activeCell="AM7" sqref="AM7"/>
    </sheetView>
  </sheetViews>
  <sheetFormatPr baseColWidth="10" defaultColWidth="11.42578125" defaultRowHeight="15" customHeight="1" x14ac:dyDescent="0.25"/>
  <cols>
    <col min="1" max="1" width="4.42578125" style="3" customWidth="1"/>
    <col min="2" max="2" width="41" style="3" customWidth="1"/>
    <col min="3" max="6" width="8.42578125" style="3" customWidth="1"/>
    <col min="7" max="7" width="16" style="3" customWidth="1"/>
    <col min="8" max="8" width="23" style="3" customWidth="1"/>
    <col min="14" max="14" width="10.140625" hidden="1" customWidth="1"/>
    <col min="17" max="17" width="10.140625" customWidth="1"/>
    <col min="28" max="28" width="11.42578125" customWidth="1"/>
    <col min="35" max="35" width="11.42578125" customWidth="1"/>
    <col min="37" max="37" width="14.5703125" customWidth="1"/>
    <col min="40" max="40" width="36.7109375" customWidth="1"/>
    <col min="41" max="63" width="56" customWidth="1"/>
  </cols>
  <sheetData>
    <row r="1" spans="1:77" s="1" customFormat="1" ht="30" customHeight="1" x14ac:dyDescent="0.25">
      <c r="A1" s="336"/>
      <c r="B1" s="336" t="s">
        <v>0</v>
      </c>
      <c r="C1" s="336" t="s">
        <v>1039</v>
      </c>
      <c r="D1" s="336"/>
      <c r="E1" s="336"/>
      <c r="F1" s="336"/>
      <c r="G1" s="344" t="s">
        <v>1186</v>
      </c>
      <c r="H1" s="336" t="s">
        <v>1187</v>
      </c>
      <c r="I1" s="339" t="s">
        <v>1188</v>
      </c>
      <c r="J1" s="340"/>
      <c r="K1" s="337" t="s">
        <v>1189</v>
      </c>
      <c r="L1" s="338"/>
      <c r="M1" s="339" t="s">
        <v>62</v>
      </c>
      <c r="N1" s="339"/>
      <c r="O1" s="340"/>
      <c r="P1" s="337" t="s">
        <v>854</v>
      </c>
      <c r="Q1" s="337"/>
      <c r="R1" s="338"/>
      <c r="S1" s="339" t="s">
        <v>1190</v>
      </c>
      <c r="T1" s="339"/>
      <c r="U1" s="340"/>
      <c r="V1" s="337" t="s">
        <v>1191</v>
      </c>
      <c r="W1" s="337"/>
      <c r="X1" s="338"/>
      <c r="Y1" s="339" t="s">
        <v>81</v>
      </c>
      <c r="Z1" s="340"/>
      <c r="AA1" s="337" t="s">
        <v>608</v>
      </c>
      <c r="AB1" s="338"/>
      <c r="AC1" s="339" t="s">
        <v>1192</v>
      </c>
      <c r="AD1" s="340"/>
      <c r="AE1" s="337" t="s">
        <v>1193</v>
      </c>
      <c r="AF1" s="338"/>
      <c r="AG1" s="339" t="s">
        <v>1194</v>
      </c>
      <c r="AH1" s="340"/>
      <c r="AI1" s="337" t="s">
        <v>1195</v>
      </c>
      <c r="AJ1" s="338"/>
      <c r="AK1" s="107" t="s">
        <v>1196</v>
      </c>
      <c r="AL1" s="343" t="s">
        <v>1197</v>
      </c>
      <c r="AM1" s="343"/>
      <c r="AN1" s="341" t="s">
        <v>1198</v>
      </c>
    </row>
    <row r="2" spans="1:77" s="1" customFormat="1" ht="70.349999999999994" customHeight="1" x14ac:dyDescent="0.25">
      <c r="A2" s="336"/>
      <c r="B2" s="336"/>
      <c r="C2" s="44" t="s">
        <v>8</v>
      </c>
      <c r="D2" s="44" t="s">
        <v>9</v>
      </c>
      <c r="E2" s="44" t="s">
        <v>10</v>
      </c>
      <c r="F2" s="44" t="s">
        <v>11</v>
      </c>
      <c r="G2" s="345"/>
      <c r="H2" s="344"/>
      <c r="I2" s="108" t="s">
        <v>1199</v>
      </c>
      <c r="J2" s="109" t="s">
        <v>1200</v>
      </c>
      <c r="K2" s="108" t="s">
        <v>1199</v>
      </c>
      <c r="L2" s="109" t="s">
        <v>1200</v>
      </c>
      <c r="M2" s="108" t="s">
        <v>1199</v>
      </c>
      <c r="N2" s="110" t="s">
        <v>1201</v>
      </c>
      <c r="O2" s="109" t="s">
        <v>1200</v>
      </c>
      <c r="P2" s="108" t="s">
        <v>1199</v>
      </c>
      <c r="Q2" s="110" t="s">
        <v>1201</v>
      </c>
      <c r="R2" s="109" t="s">
        <v>1200</v>
      </c>
      <c r="S2" s="108" t="s">
        <v>1199</v>
      </c>
      <c r="T2" s="110" t="s">
        <v>1201</v>
      </c>
      <c r="U2" s="109" t="s">
        <v>1200</v>
      </c>
      <c r="V2" s="108" t="s">
        <v>1199</v>
      </c>
      <c r="W2" s="110" t="s">
        <v>1201</v>
      </c>
      <c r="X2" s="109" t="s">
        <v>1200</v>
      </c>
      <c r="Y2" s="108" t="s">
        <v>1199</v>
      </c>
      <c r="Z2" s="109" t="s">
        <v>1200</v>
      </c>
      <c r="AA2" s="108" t="s">
        <v>1199</v>
      </c>
      <c r="AB2" s="109" t="s">
        <v>1200</v>
      </c>
      <c r="AC2" s="108" t="s">
        <v>1199</v>
      </c>
      <c r="AD2" s="109" t="s">
        <v>1200</v>
      </c>
      <c r="AE2" s="108" t="s">
        <v>1199</v>
      </c>
      <c r="AF2" s="109" t="s">
        <v>1200</v>
      </c>
      <c r="AG2" s="108" t="s">
        <v>1199</v>
      </c>
      <c r="AH2" s="109" t="s">
        <v>1200</v>
      </c>
      <c r="AI2" s="108" t="s">
        <v>1199</v>
      </c>
      <c r="AJ2" s="109" t="s">
        <v>1200</v>
      </c>
      <c r="AK2" s="111" t="s">
        <v>1202</v>
      </c>
      <c r="AL2" s="112" t="s">
        <v>1202</v>
      </c>
      <c r="AM2" s="112" t="s">
        <v>1203</v>
      </c>
      <c r="AN2" s="34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row>
    <row r="3" spans="1:77" ht="111" customHeight="1" x14ac:dyDescent="0.25">
      <c r="A3" s="47">
        <v>1</v>
      </c>
      <c r="B3" s="48" t="s">
        <v>1204</v>
      </c>
      <c r="C3" s="49" t="s">
        <v>59</v>
      </c>
      <c r="D3" s="49" t="s">
        <v>58</v>
      </c>
      <c r="E3" s="49" t="s">
        <v>58</v>
      </c>
      <c r="F3" s="49" t="s">
        <v>59</v>
      </c>
      <c r="G3" s="113">
        <v>144068</v>
      </c>
      <c r="H3" s="114">
        <v>160000</v>
      </c>
      <c r="I3" s="115">
        <v>0</v>
      </c>
      <c r="J3" s="116">
        <v>27</v>
      </c>
      <c r="K3" s="115">
        <v>10000</v>
      </c>
      <c r="L3" s="116">
        <v>10135</v>
      </c>
      <c r="M3" s="115">
        <v>15000</v>
      </c>
      <c r="N3" s="117"/>
      <c r="O3" s="118">
        <v>15232</v>
      </c>
      <c r="P3" s="115">
        <v>15000</v>
      </c>
      <c r="Q3" s="119" t="s">
        <v>831</v>
      </c>
      <c r="R3" s="116">
        <v>11666</v>
      </c>
      <c r="S3" s="115">
        <v>15000</v>
      </c>
      <c r="T3" s="168" t="s">
        <v>831</v>
      </c>
      <c r="U3" s="115">
        <v>15454</v>
      </c>
      <c r="V3" s="115">
        <v>15000</v>
      </c>
      <c r="W3" s="248" t="s">
        <v>831</v>
      </c>
      <c r="X3" s="249">
        <v>15020</v>
      </c>
      <c r="Y3" s="115">
        <v>15000</v>
      </c>
      <c r="Z3" s="116">
        <v>15120</v>
      </c>
      <c r="AA3" s="115">
        <v>15000</v>
      </c>
      <c r="AB3" s="116">
        <v>15255</v>
      </c>
      <c r="AC3" s="115">
        <v>15000</v>
      </c>
      <c r="AD3" s="116">
        <v>15008</v>
      </c>
      <c r="AE3" s="115">
        <v>15000</v>
      </c>
      <c r="AF3" s="116">
        <v>15243</v>
      </c>
      <c r="AG3" s="115">
        <v>15000</v>
      </c>
      <c r="AH3" s="116">
        <v>15000</v>
      </c>
      <c r="AI3" s="115">
        <v>15000</v>
      </c>
      <c r="AJ3" s="116">
        <v>16845</v>
      </c>
      <c r="AK3" s="120">
        <f>I3+K3+M3+P3+S3+Y3+V3+AA3+AC3+AE3+AG3+AI3</f>
        <v>160000</v>
      </c>
      <c r="AL3" s="121">
        <f>J3+L3+O3+R3+U3+X3+Z3+AB3+AD3+AF3+AH3+AJ3</f>
        <v>160005</v>
      </c>
      <c r="AM3" s="122">
        <f>(AL3/H3)</f>
        <v>1.0000312499999999</v>
      </c>
      <c r="AN3" s="123">
        <f>AL3+G3</f>
        <v>304073</v>
      </c>
      <c r="AO3" s="113"/>
      <c r="AP3" s="6"/>
      <c r="AQ3" s="6"/>
      <c r="AR3" s="6"/>
      <c r="AS3" s="6"/>
      <c r="AT3" s="6"/>
      <c r="AU3" s="6"/>
      <c r="AV3" s="6"/>
      <c r="AW3" s="6"/>
      <c r="AX3" s="6"/>
      <c r="AY3" s="6"/>
      <c r="AZ3" s="6"/>
      <c r="BA3" s="6"/>
      <c r="BB3" s="6"/>
      <c r="BC3" s="6"/>
      <c r="BD3" s="6"/>
      <c r="BE3" s="6"/>
      <c r="BF3" s="6"/>
      <c r="BG3" s="6"/>
      <c r="BH3" s="6"/>
      <c r="BI3" s="6"/>
      <c r="BJ3" s="6"/>
      <c r="BK3" s="6"/>
      <c r="BL3" s="6"/>
      <c r="BM3" s="4"/>
      <c r="BN3" s="4"/>
      <c r="BO3" s="4"/>
      <c r="BP3" s="4"/>
      <c r="BQ3" s="4"/>
      <c r="BR3" s="4"/>
      <c r="BS3" s="4"/>
      <c r="BT3" s="4"/>
      <c r="BU3" s="4"/>
      <c r="BV3" s="4"/>
      <c r="BW3" s="4"/>
      <c r="BX3" s="4"/>
      <c r="BY3" s="4"/>
    </row>
    <row r="4" spans="1:77" ht="123" customHeight="1" x14ac:dyDescent="0.25">
      <c r="A4" s="47">
        <f>1+A3</f>
        <v>2</v>
      </c>
      <c r="B4" s="124" t="s">
        <v>1205</v>
      </c>
      <c r="C4" s="125" t="s">
        <v>59</v>
      </c>
      <c r="D4" s="125" t="s">
        <v>59</v>
      </c>
      <c r="E4" s="125" t="s">
        <v>58</v>
      </c>
      <c r="F4" s="125" t="s">
        <v>59</v>
      </c>
      <c r="G4" s="126">
        <v>803</v>
      </c>
      <c r="H4" s="127">
        <v>800</v>
      </c>
      <c r="I4" s="128">
        <v>0</v>
      </c>
      <c r="J4" s="129">
        <v>0</v>
      </c>
      <c r="K4" s="128">
        <v>20</v>
      </c>
      <c r="L4" s="129">
        <v>54</v>
      </c>
      <c r="M4" s="128">
        <v>50</v>
      </c>
      <c r="N4" s="130">
        <v>69</v>
      </c>
      <c r="O4" s="118">
        <v>120</v>
      </c>
      <c r="P4" s="115">
        <v>50</v>
      </c>
      <c r="Q4" s="117">
        <v>69</v>
      </c>
      <c r="R4" s="116">
        <v>122</v>
      </c>
      <c r="S4" s="115">
        <v>80</v>
      </c>
      <c r="T4" s="168">
        <v>47</v>
      </c>
      <c r="U4" s="116">
        <v>148</v>
      </c>
      <c r="V4" s="128">
        <v>80</v>
      </c>
      <c r="W4" s="250">
        <v>78</v>
      </c>
      <c r="X4" s="251">
        <v>125</v>
      </c>
      <c r="Y4" s="128">
        <v>80</v>
      </c>
      <c r="Z4" s="129">
        <v>57</v>
      </c>
      <c r="AA4" s="128">
        <v>90</v>
      </c>
      <c r="AB4" s="129">
        <v>55</v>
      </c>
      <c r="AC4" s="128">
        <v>90</v>
      </c>
      <c r="AD4" s="129">
        <v>47</v>
      </c>
      <c r="AE4" s="128">
        <v>90</v>
      </c>
      <c r="AF4" s="129">
        <v>121</v>
      </c>
      <c r="AG4" s="128">
        <v>90</v>
      </c>
      <c r="AH4" s="129">
        <v>102</v>
      </c>
      <c r="AI4" s="128">
        <v>80</v>
      </c>
      <c r="AJ4" s="129">
        <v>15</v>
      </c>
      <c r="AK4" s="120">
        <f>I4+K4+M4+P4+S4+V4+Y4+AA4+AC4+AE4+AG4+AI4</f>
        <v>800</v>
      </c>
      <c r="AL4" s="121">
        <f>J4+L4+O4+R4+U4+X4+Z4+AB4+AD4+AF4+AH4+AJ4</f>
        <v>966</v>
      </c>
      <c r="AM4" s="122">
        <f>(AL4/H4)</f>
        <v>1.2075</v>
      </c>
      <c r="AN4" s="123">
        <f>AL4+G4</f>
        <v>1769</v>
      </c>
      <c r="AO4" s="7"/>
      <c r="AP4" s="7"/>
      <c r="AQ4" s="7"/>
      <c r="AR4" s="7"/>
      <c r="AS4" s="7"/>
      <c r="AT4" s="7"/>
      <c r="AU4" s="7"/>
      <c r="AV4" s="7"/>
      <c r="AW4" s="7"/>
      <c r="AX4" s="7"/>
      <c r="AY4" s="7"/>
      <c r="AZ4" s="7"/>
      <c r="BA4" s="7"/>
      <c r="BB4" s="7"/>
      <c r="BC4" s="7"/>
      <c r="BD4" s="7"/>
      <c r="BE4" s="7"/>
      <c r="BF4" s="7"/>
      <c r="BG4" s="7"/>
      <c r="BH4" s="7"/>
      <c r="BI4" s="7"/>
      <c r="BJ4" s="7"/>
      <c r="BK4" s="7"/>
      <c r="BL4" s="7"/>
      <c r="BM4" s="5"/>
      <c r="BN4" s="5"/>
      <c r="BO4" s="5"/>
      <c r="BP4" s="5"/>
      <c r="BQ4" s="5"/>
      <c r="BR4" s="5"/>
      <c r="BS4" s="5"/>
      <c r="BT4" s="5"/>
      <c r="BU4" s="5"/>
      <c r="BV4" s="5"/>
      <c r="BW4" s="5"/>
      <c r="BX4" s="5"/>
      <c r="BY4" s="5"/>
    </row>
    <row r="5" spans="1:77" ht="125.25" customHeight="1" x14ac:dyDescent="0.25">
      <c r="A5" s="47">
        <f t="shared" ref="A5:A7" si="0">1+A4</f>
        <v>3</v>
      </c>
      <c r="B5" s="48" t="s">
        <v>1206</v>
      </c>
      <c r="C5" s="49" t="s">
        <v>59</v>
      </c>
      <c r="D5" s="49" t="s">
        <v>59</v>
      </c>
      <c r="E5" s="49" t="s">
        <v>58</v>
      </c>
      <c r="F5" s="49" t="s">
        <v>59</v>
      </c>
      <c r="G5" s="113">
        <v>8258</v>
      </c>
      <c r="H5" s="127">
        <v>7000</v>
      </c>
      <c r="I5" s="131">
        <v>100</v>
      </c>
      <c r="J5" s="132">
        <v>406</v>
      </c>
      <c r="K5" s="131">
        <v>400</v>
      </c>
      <c r="L5" s="132">
        <v>524</v>
      </c>
      <c r="M5" s="131">
        <v>700</v>
      </c>
      <c r="N5" s="133">
        <v>278</v>
      </c>
      <c r="O5" s="118">
        <v>580</v>
      </c>
      <c r="P5" s="115">
        <v>700</v>
      </c>
      <c r="Q5" s="117">
        <v>278</v>
      </c>
      <c r="R5" s="116">
        <v>646</v>
      </c>
      <c r="S5" s="131">
        <v>700</v>
      </c>
      <c r="T5" s="168">
        <v>259</v>
      </c>
      <c r="U5" s="129">
        <v>596</v>
      </c>
      <c r="V5" s="131">
        <v>700</v>
      </c>
      <c r="W5" s="248">
        <v>243</v>
      </c>
      <c r="X5" s="252">
        <v>538</v>
      </c>
      <c r="Y5" s="131">
        <v>700</v>
      </c>
      <c r="Z5" s="132">
        <v>765</v>
      </c>
      <c r="AA5" s="131">
        <v>600</v>
      </c>
      <c r="AB5" s="132">
        <v>736</v>
      </c>
      <c r="AC5" s="131">
        <v>600</v>
      </c>
      <c r="AD5" s="132">
        <v>812</v>
      </c>
      <c r="AE5" s="131">
        <v>600</v>
      </c>
      <c r="AF5" s="132">
        <v>744</v>
      </c>
      <c r="AG5" s="131">
        <v>600</v>
      </c>
      <c r="AH5" s="132">
        <v>676</v>
      </c>
      <c r="AI5" s="131">
        <v>600</v>
      </c>
      <c r="AJ5" s="132"/>
      <c r="AK5" s="134">
        <f>I5+K5+M5+P5+S5+V5+Y5+AA5+AC5+AE5+AG5+AI5</f>
        <v>7000</v>
      </c>
      <c r="AL5" s="135">
        <f>J5+L5+O5+R5+U5+X5+Z5+AB5+AD5+AF5+AH5+AJ5</f>
        <v>7023</v>
      </c>
      <c r="AM5" s="136">
        <f>(AL5/H5)</f>
        <v>1.0032857142857143</v>
      </c>
      <c r="AN5" s="123">
        <f>AL5+G5</f>
        <v>15281</v>
      </c>
      <c r="AO5" s="7"/>
      <c r="AP5" s="7"/>
      <c r="AQ5" s="7"/>
      <c r="AR5" s="7"/>
      <c r="AS5" s="7"/>
      <c r="AT5" s="7"/>
      <c r="AU5" s="7"/>
      <c r="AV5" s="7"/>
      <c r="AW5" s="7"/>
      <c r="AX5" s="7"/>
      <c r="AY5" s="7"/>
      <c r="AZ5" s="7"/>
      <c r="BA5" s="7"/>
      <c r="BB5" s="7"/>
      <c r="BC5" s="7"/>
      <c r="BD5" s="7"/>
      <c r="BE5" s="7"/>
      <c r="BF5" s="7"/>
      <c r="BG5" s="7"/>
      <c r="BH5" s="7"/>
      <c r="BI5" s="7"/>
      <c r="BJ5" s="7"/>
      <c r="BK5" s="7"/>
      <c r="BL5" s="7"/>
      <c r="BM5" s="5"/>
      <c r="BN5" s="5"/>
      <c r="BO5" s="5"/>
      <c r="BP5" s="5"/>
      <c r="BQ5" s="5"/>
      <c r="BR5" s="5"/>
      <c r="BS5" s="5"/>
      <c r="BT5" s="5"/>
      <c r="BU5" s="5"/>
      <c r="BV5" s="5"/>
      <c r="BW5" s="5"/>
      <c r="BX5" s="5"/>
      <c r="BY5" s="5"/>
    </row>
    <row r="6" spans="1:77" ht="120.75" customHeight="1" x14ac:dyDescent="0.25">
      <c r="A6" s="47">
        <f t="shared" si="0"/>
        <v>4</v>
      </c>
      <c r="B6" s="48" t="s">
        <v>1207</v>
      </c>
      <c r="C6" s="49" t="s">
        <v>59</v>
      </c>
      <c r="D6" s="49" t="s">
        <v>59</v>
      </c>
      <c r="E6" s="49" t="s">
        <v>58</v>
      </c>
      <c r="F6" s="49" t="s">
        <v>59</v>
      </c>
      <c r="G6" s="114">
        <v>164097</v>
      </c>
      <c r="H6" s="114">
        <v>150000</v>
      </c>
      <c r="I6" s="137">
        <v>0</v>
      </c>
      <c r="J6" s="116">
        <v>0</v>
      </c>
      <c r="K6" s="115">
        <v>4000</v>
      </c>
      <c r="L6" s="116">
        <v>3978</v>
      </c>
      <c r="M6" s="115">
        <v>14600</v>
      </c>
      <c r="N6" s="117">
        <v>3625</v>
      </c>
      <c r="O6" s="118">
        <v>15285</v>
      </c>
      <c r="P6" s="115">
        <v>14600</v>
      </c>
      <c r="Q6" s="117">
        <v>3625</v>
      </c>
      <c r="R6" s="115">
        <v>12757</v>
      </c>
      <c r="S6" s="169">
        <v>14600</v>
      </c>
      <c r="T6" s="168">
        <v>5419</v>
      </c>
      <c r="U6" s="116">
        <v>17113</v>
      </c>
      <c r="V6" s="115">
        <v>14600</v>
      </c>
      <c r="W6" s="250">
        <v>11345</v>
      </c>
      <c r="X6" s="156">
        <v>15110</v>
      </c>
      <c r="Y6" s="115">
        <v>14600</v>
      </c>
      <c r="Z6" s="116">
        <v>15271</v>
      </c>
      <c r="AA6" s="115">
        <v>14600</v>
      </c>
      <c r="AB6" s="116">
        <v>15270</v>
      </c>
      <c r="AC6" s="115">
        <v>14600</v>
      </c>
      <c r="AD6" s="116">
        <v>9251</v>
      </c>
      <c r="AE6" s="115">
        <v>14600</v>
      </c>
      <c r="AF6" s="116">
        <v>21077</v>
      </c>
      <c r="AG6" s="115">
        <v>14600</v>
      </c>
      <c r="AH6" s="116">
        <v>15056</v>
      </c>
      <c r="AI6" s="115">
        <v>14600</v>
      </c>
      <c r="AJ6" s="116">
        <v>13618</v>
      </c>
      <c r="AK6" s="120">
        <f>I6+K6+M6+P6+S6+V6+Y6+AA6+AC6+AE6+AG6+AI6</f>
        <v>150000</v>
      </c>
      <c r="AL6" s="121">
        <f>J6+L6+O6+R6+U6+X6+Z6+AB6+AD6+AF6+AH6+AJ6</f>
        <v>153786</v>
      </c>
      <c r="AM6" s="122">
        <f>(AL6/H6)</f>
        <v>1.0252399999999999</v>
      </c>
      <c r="AN6" s="123">
        <f>AL6+G6</f>
        <v>317883</v>
      </c>
      <c r="AO6" s="7"/>
      <c r="AP6" s="7"/>
      <c r="AQ6" s="7"/>
      <c r="AR6" s="7"/>
      <c r="AS6" s="7"/>
      <c r="AT6" s="7"/>
      <c r="AU6" s="7"/>
      <c r="AV6" s="7"/>
      <c r="AW6" s="7"/>
      <c r="AX6" s="7"/>
      <c r="AY6" s="7"/>
      <c r="AZ6" s="7"/>
      <c r="BA6" s="7"/>
      <c r="BB6" s="7"/>
      <c r="BC6" s="7"/>
      <c r="BD6" s="7"/>
      <c r="BE6" s="7"/>
      <c r="BF6" s="7"/>
      <c r="BG6" s="7"/>
      <c r="BH6" s="7"/>
      <c r="BI6" s="7"/>
      <c r="BJ6" s="7"/>
      <c r="BK6" s="7"/>
      <c r="BL6" s="7"/>
      <c r="BM6" s="5"/>
      <c r="BN6" s="5"/>
      <c r="BO6" s="5"/>
      <c r="BP6" s="5"/>
      <c r="BQ6" s="5"/>
      <c r="BR6" s="5"/>
      <c r="BS6" s="5"/>
      <c r="BT6" s="5"/>
      <c r="BU6" s="5"/>
      <c r="BV6" s="5"/>
      <c r="BW6" s="5"/>
      <c r="BX6" s="5"/>
      <c r="BY6" s="5"/>
    </row>
    <row r="7" spans="1:77" ht="57" customHeight="1" x14ac:dyDescent="0.25">
      <c r="A7" s="47">
        <f t="shared" si="0"/>
        <v>5</v>
      </c>
      <c r="B7" s="48" t="s">
        <v>1208</v>
      </c>
      <c r="C7" s="49" t="s">
        <v>59</v>
      </c>
      <c r="D7" s="49" t="s">
        <v>59</v>
      </c>
      <c r="E7" s="49" t="s">
        <v>58</v>
      </c>
      <c r="F7" s="49" t="s">
        <v>59</v>
      </c>
      <c r="G7" s="113">
        <v>6931</v>
      </c>
      <c r="H7" s="114">
        <v>42000</v>
      </c>
      <c r="I7" s="137">
        <v>0</v>
      </c>
      <c r="J7" s="116">
        <v>0</v>
      </c>
      <c r="K7" s="115">
        <v>0</v>
      </c>
      <c r="L7" s="116">
        <v>0</v>
      </c>
      <c r="M7" s="115">
        <v>0</v>
      </c>
      <c r="N7" s="117" t="s">
        <v>831</v>
      </c>
      <c r="O7" s="253">
        <v>0</v>
      </c>
      <c r="P7" s="128">
        <v>0</v>
      </c>
      <c r="Q7" s="130">
        <v>0</v>
      </c>
      <c r="R7" s="129">
        <v>0</v>
      </c>
      <c r="S7" s="115">
        <v>0</v>
      </c>
      <c r="T7" s="139">
        <v>0</v>
      </c>
      <c r="U7" s="156">
        <v>0</v>
      </c>
      <c r="V7" s="115">
        <v>0</v>
      </c>
      <c r="W7" s="250">
        <v>0</v>
      </c>
      <c r="X7" s="156">
        <v>0</v>
      </c>
      <c r="Y7" s="115">
        <v>7000</v>
      </c>
      <c r="Z7" s="116">
        <v>2500</v>
      </c>
      <c r="AA7" s="115">
        <v>7000</v>
      </c>
      <c r="AB7" s="116">
        <v>18800</v>
      </c>
      <c r="AC7" s="115">
        <v>7000</v>
      </c>
      <c r="AD7" s="116">
        <v>9195</v>
      </c>
      <c r="AE7" s="115">
        <v>7000</v>
      </c>
      <c r="AF7" s="116">
        <v>14680</v>
      </c>
      <c r="AG7" s="115">
        <v>7000</v>
      </c>
      <c r="AH7" s="116">
        <v>8500</v>
      </c>
      <c r="AI7" s="115">
        <v>7000</v>
      </c>
      <c r="AJ7" s="116">
        <v>0</v>
      </c>
      <c r="AK7" s="120">
        <f>I7+K7+M7+P7+S7+V7+Y7+AA7+AC7+AE7+AG7+AI7</f>
        <v>42000</v>
      </c>
      <c r="AL7" s="121">
        <f>J7+L7+O7+R7+U7+X7+Z7+AB7+AD7+AF7+AH7+AJ7</f>
        <v>53675</v>
      </c>
      <c r="AM7" s="122">
        <f>(AL7/H7)</f>
        <v>1.2779761904761904</v>
      </c>
      <c r="AN7" s="123">
        <f>AL7+G7</f>
        <v>60606</v>
      </c>
      <c r="AO7" s="7"/>
      <c r="AP7" s="7"/>
      <c r="AQ7" s="7"/>
      <c r="AR7" s="7"/>
      <c r="AS7" s="7"/>
      <c r="AT7" s="7"/>
      <c r="AU7" s="7"/>
      <c r="AV7" s="7"/>
      <c r="AW7" s="7"/>
      <c r="AX7" s="7"/>
      <c r="AY7" s="7"/>
      <c r="AZ7" s="7"/>
      <c r="BA7" s="7"/>
      <c r="BB7" s="7"/>
      <c r="BC7" s="7"/>
      <c r="BD7" s="7"/>
      <c r="BE7" s="7"/>
      <c r="BF7" s="7"/>
      <c r="BG7" s="7"/>
      <c r="BH7" s="7"/>
      <c r="BI7" s="7"/>
      <c r="BJ7" s="7"/>
      <c r="BK7" s="7"/>
      <c r="BL7" s="7"/>
      <c r="BM7" s="5"/>
      <c r="BN7" s="5"/>
      <c r="BO7" s="5"/>
      <c r="BP7" s="5"/>
      <c r="BQ7" s="5"/>
      <c r="BR7" s="5"/>
      <c r="BS7" s="5"/>
      <c r="BT7" s="5"/>
      <c r="BU7" s="5"/>
      <c r="BV7" s="5"/>
      <c r="BW7" s="5"/>
      <c r="BX7" s="5"/>
      <c r="BY7" s="5"/>
    </row>
    <row r="9" spans="1:77" ht="15" customHeight="1" x14ac:dyDescent="0.25">
      <c r="M9" s="138"/>
      <c r="O9" s="138"/>
    </row>
    <row r="11" spans="1:77" ht="15" customHeight="1" x14ac:dyDescent="0.25">
      <c r="K11" s="138"/>
    </row>
  </sheetData>
  <protectedRanges>
    <protectedRange algorithmName="SHA-512" hashValue="W0SsGKBF6m9/m/viXzsJRBg5vqI3R6Z3Z8UNm0Q+Cd/zcxCXwIRsmvQA+aIKLreQrQ3TKO+trVSIKyi3UEl+nw==" saltValue="8Cq/yMVpXJqoWpzo9X0DNg==" spinCount="100000" sqref="R4:R6" name="Logros Abril"/>
  </protectedRanges>
  <mergeCells count="19">
    <mergeCell ref="A1:A2"/>
    <mergeCell ref="B1:B2"/>
    <mergeCell ref="C1:F1"/>
    <mergeCell ref="H1:H2"/>
    <mergeCell ref="AC1:AD1"/>
    <mergeCell ref="G1:G2"/>
    <mergeCell ref="I1:J1"/>
    <mergeCell ref="K1:L1"/>
    <mergeCell ref="M1:O1"/>
    <mergeCell ref="P1:R1"/>
    <mergeCell ref="S1:U1"/>
    <mergeCell ref="V1:X1"/>
    <mergeCell ref="Y1:Z1"/>
    <mergeCell ref="AA1:AB1"/>
    <mergeCell ref="AE1:AF1"/>
    <mergeCell ref="AG1:AH1"/>
    <mergeCell ref="AI1:AJ1"/>
    <mergeCell ref="AN1:AN2"/>
    <mergeCell ref="AL1:AM1"/>
  </mergeCells>
  <conditionalFormatting sqref="J3:J7">
    <cfRule type="expression" dxfId="25" priority="23">
      <formula>$J3&gt;I3</formula>
    </cfRule>
    <cfRule type="expression" dxfId="24" priority="24">
      <formula>$J3&lt;I3</formula>
    </cfRule>
  </conditionalFormatting>
  <conditionalFormatting sqref="L3:L7">
    <cfRule type="expression" dxfId="23" priority="25">
      <formula>$L3&lt;K3</formula>
    </cfRule>
    <cfRule type="expression" dxfId="22" priority="26">
      <formula>$L3&gt;K3</formula>
    </cfRule>
  </conditionalFormatting>
  <conditionalFormatting sqref="O3:O7">
    <cfRule type="expression" dxfId="21" priority="21">
      <formula>$O3&gt;M3</formula>
    </cfRule>
    <cfRule type="expression" dxfId="20" priority="22">
      <formula>$O3&lt;M3</formula>
    </cfRule>
  </conditionalFormatting>
  <conditionalFormatting sqref="R3:R7">
    <cfRule type="expression" dxfId="19" priority="19">
      <formula>$R3&gt;P3</formula>
    </cfRule>
    <cfRule type="expression" dxfId="18" priority="20">
      <formula>$R3&lt;P3</formula>
    </cfRule>
  </conditionalFormatting>
  <conditionalFormatting sqref="U3:U7">
    <cfRule type="expression" dxfId="17" priority="17">
      <formula>$U3&gt;S3</formula>
    </cfRule>
    <cfRule type="expression" dxfId="16" priority="18">
      <formula>$U3&lt;S3</formula>
    </cfRule>
  </conditionalFormatting>
  <conditionalFormatting sqref="X3:X7">
    <cfRule type="expression" dxfId="15" priority="15">
      <formula>$X3&gt;V3</formula>
    </cfRule>
    <cfRule type="expression" dxfId="14" priority="16">
      <formula>$X3&lt;V3</formula>
    </cfRule>
  </conditionalFormatting>
  <conditionalFormatting sqref="Z3:Z5 Z7">
    <cfRule type="expression" dxfId="13" priority="13">
      <formula>$Z3&gt;Y3</formula>
    </cfRule>
    <cfRule type="expression" dxfId="12" priority="14">
      <formula>$Z3&lt;Y3</formula>
    </cfRule>
  </conditionalFormatting>
  <conditionalFormatting sqref="Z6">
    <cfRule type="expression" dxfId="11" priority="1">
      <formula>$AB6&gt;Y6</formula>
    </cfRule>
    <cfRule type="expression" dxfId="10" priority="2">
      <formula>$AB6&lt;Y6</formula>
    </cfRule>
  </conditionalFormatting>
  <conditionalFormatting sqref="AB3:AB7">
    <cfRule type="expression" dxfId="9" priority="11">
      <formula>$AB3&gt;AA3</formula>
    </cfRule>
    <cfRule type="expression" dxfId="8" priority="12">
      <formula>$AB3&lt;AA3</formula>
    </cfRule>
  </conditionalFormatting>
  <conditionalFormatting sqref="AD3:AD7">
    <cfRule type="expression" dxfId="7" priority="9">
      <formula>$AF3&gt;AC3</formula>
    </cfRule>
    <cfRule type="expression" dxfId="6" priority="10">
      <formula>$AD3&lt;AC3</formula>
    </cfRule>
  </conditionalFormatting>
  <conditionalFormatting sqref="AF3:AF7">
    <cfRule type="expression" dxfId="5" priority="7">
      <formula>$AF3&gt;AE3</formula>
    </cfRule>
    <cfRule type="expression" dxfId="4" priority="8">
      <formula>$AF3&lt;AE3</formula>
    </cfRule>
  </conditionalFormatting>
  <conditionalFormatting sqref="AH3:AH7">
    <cfRule type="expression" dxfId="3" priority="5">
      <formula>$AH3&gt;AG3</formula>
    </cfRule>
    <cfRule type="expression" dxfId="2" priority="6">
      <formula>$AH3&lt;AG3</formula>
    </cfRule>
  </conditionalFormatting>
  <conditionalFormatting sqref="AJ3:AJ7">
    <cfRule type="expression" dxfId="1" priority="3">
      <formula>$AJ3&gt;AI3</formula>
    </cfRule>
    <cfRule type="expression" dxfId="0" priority="4">
      <formula>$AJ3&lt;AI3</formula>
    </cfRule>
  </conditionalFormatting>
  <dataValidations disablePrompts="1" count="1">
    <dataValidation type="list" allowBlank="1" showInputMessage="1" showErrorMessage="1" sqref="C3:F7" xr:uid="{7BFE6A25-205D-48CC-A1B9-CB50CE8FCCDC}">
      <formula1>"sí, no"</formula1>
    </dataValidation>
  </dataValidation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B32B2-DFA8-4DEC-95DE-19D663E78CE5}">
  <dimension ref="A1:U20"/>
  <sheetViews>
    <sheetView zoomScaleNormal="100" workbookViewId="0">
      <pane ySplit="1" topLeftCell="A11" activePane="bottomLeft" state="frozen"/>
      <selection pane="bottomLeft" activeCell="M11" sqref="M11"/>
    </sheetView>
  </sheetViews>
  <sheetFormatPr baseColWidth="10" defaultColWidth="11.42578125" defaultRowHeight="15" x14ac:dyDescent="0.25"/>
  <cols>
    <col min="1" max="1" width="13.7109375" customWidth="1"/>
    <col min="2" max="2" width="21" customWidth="1"/>
    <col min="3" max="3" width="25.28515625" customWidth="1"/>
    <col min="4" max="4" width="34" customWidth="1"/>
    <col min="5" max="5" width="16.5703125" customWidth="1"/>
    <col min="6" max="6" width="20.5703125" customWidth="1"/>
    <col min="7" max="7" width="54.42578125" customWidth="1"/>
    <col min="8" max="8" width="16" customWidth="1"/>
    <col min="9" max="9" width="22.7109375" customWidth="1"/>
    <col min="10" max="10" width="20.5703125" customWidth="1"/>
    <col min="11" max="11" width="21.28515625" customWidth="1"/>
    <col min="12" max="12" width="19.7109375" customWidth="1"/>
    <col min="13" max="13" width="22.7109375" customWidth="1"/>
    <col min="14" max="14" width="17.7109375" bestFit="1" customWidth="1"/>
    <col min="15" max="15" width="17.7109375" customWidth="1"/>
    <col min="16" max="16" width="26.7109375" bestFit="1" customWidth="1"/>
    <col min="17" max="17" width="15.42578125" customWidth="1"/>
    <col min="18" max="18" width="19.7109375" customWidth="1"/>
    <col min="19" max="19" width="23.5703125" customWidth="1"/>
    <col min="20" max="20" width="16.28515625" customWidth="1"/>
    <col min="21" max="21" width="16.7109375" bestFit="1" customWidth="1"/>
  </cols>
  <sheetData>
    <row r="1" spans="1:21" ht="14.65" customHeight="1" x14ac:dyDescent="0.25">
      <c r="A1" s="346" t="s">
        <v>1209</v>
      </c>
      <c r="B1" s="347"/>
      <c r="C1" s="347"/>
      <c r="D1" s="347"/>
      <c r="E1" s="347"/>
      <c r="F1" s="347"/>
      <c r="G1" s="347"/>
      <c r="H1" s="26"/>
      <c r="I1" s="26"/>
      <c r="J1" s="26"/>
      <c r="K1" s="26"/>
      <c r="L1" s="26"/>
    </row>
    <row r="2" spans="1:21" ht="54" x14ac:dyDescent="0.25">
      <c r="A2" s="13" t="s">
        <v>1210</v>
      </c>
      <c r="B2" s="14" t="s">
        <v>1211</v>
      </c>
      <c r="C2" s="14" t="s">
        <v>1212</v>
      </c>
      <c r="D2" s="14" t="s">
        <v>1213</v>
      </c>
      <c r="E2" s="14" t="s">
        <v>1214</v>
      </c>
      <c r="F2" s="14" t="s">
        <v>1215</v>
      </c>
      <c r="G2" s="24" t="s">
        <v>1216</v>
      </c>
      <c r="H2" s="23" t="s">
        <v>1217</v>
      </c>
      <c r="I2" s="23" t="s">
        <v>1218</v>
      </c>
      <c r="J2" s="23" t="s">
        <v>1219</v>
      </c>
      <c r="K2" s="23" t="s">
        <v>1220</v>
      </c>
      <c r="L2" s="23" t="s">
        <v>1221</v>
      </c>
      <c r="M2" s="23" t="s">
        <v>1222</v>
      </c>
      <c r="N2" s="23" t="s">
        <v>1223</v>
      </c>
      <c r="O2" s="23" t="s">
        <v>1224</v>
      </c>
      <c r="P2" s="23" t="s">
        <v>1225</v>
      </c>
      <c r="Q2" s="28" t="s">
        <v>1226</v>
      </c>
      <c r="R2" s="23" t="s">
        <v>1227</v>
      </c>
      <c r="S2" s="23" t="s">
        <v>1228</v>
      </c>
      <c r="T2" s="23" t="s">
        <v>1229</v>
      </c>
      <c r="U2" s="23" t="s">
        <v>1228</v>
      </c>
    </row>
    <row r="3" spans="1:21" ht="29.25" x14ac:dyDescent="0.25">
      <c r="A3" s="15">
        <v>1</v>
      </c>
      <c r="B3" s="16" t="s">
        <v>1230</v>
      </c>
      <c r="C3" s="16" t="s">
        <v>1231</v>
      </c>
      <c r="D3" s="348" t="s">
        <v>1232</v>
      </c>
      <c r="E3" s="17">
        <v>316</v>
      </c>
      <c r="F3" s="18">
        <v>10411</v>
      </c>
      <c r="G3" s="25" t="s">
        <v>1107</v>
      </c>
      <c r="H3" s="22">
        <v>4</v>
      </c>
      <c r="I3" s="22">
        <v>65</v>
      </c>
      <c r="J3" s="22">
        <v>58</v>
      </c>
      <c r="K3" s="22">
        <v>162</v>
      </c>
      <c r="L3" s="22">
        <v>8</v>
      </c>
      <c r="M3" s="22">
        <v>5</v>
      </c>
      <c r="N3" s="22">
        <v>14</v>
      </c>
      <c r="O3" s="22"/>
      <c r="P3" s="22">
        <v>0</v>
      </c>
      <c r="Q3" s="29">
        <v>0</v>
      </c>
      <c r="R3" s="22">
        <v>0</v>
      </c>
      <c r="S3" s="22">
        <v>0</v>
      </c>
      <c r="T3" s="22">
        <v>0</v>
      </c>
      <c r="U3" s="22">
        <v>0</v>
      </c>
    </row>
    <row r="4" spans="1:21" ht="48" customHeight="1" x14ac:dyDescent="0.25">
      <c r="A4" s="15">
        <v>2</v>
      </c>
      <c r="B4" s="17" t="s">
        <v>1233</v>
      </c>
      <c r="C4" s="17" t="s">
        <v>1234</v>
      </c>
      <c r="D4" s="348"/>
      <c r="E4" s="17">
        <v>213</v>
      </c>
      <c r="F4" s="18">
        <v>7488</v>
      </c>
      <c r="G4" s="25" t="s">
        <v>1107</v>
      </c>
      <c r="H4" s="22">
        <v>5</v>
      </c>
      <c r="I4" s="22">
        <v>16</v>
      </c>
      <c r="J4" s="22">
        <v>61</v>
      </c>
      <c r="K4" s="22">
        <v>88</v>
      </c>
      <c r="L4" s="22">
        <v>0</v>
      </c>
      <c r="M4" s="22">
        <v>12</v>
      </c>
      <c r="N4" s="22">
        <v>0</v>
      </c>
      <c r="O4" s="22">
        <v>31</v>
      </c>
      <c r="P4" s="22">
        <v>0</v>
      </c>
      <c r="Q4" s="29">
        <v>0</v>
      </c>
      <c r="R4" s="22">
        <v>0</v>
      </c>
      <c r="S4" s="22">
        <v>0</v>
      </c>
      <c r="T4" s="22">
        <v>0</v>
      </c>
      <c r="U4" s="22">
        <v>0</v>
      </c>
    </row>
    <row r="5" spans="1:21" ht="44.25" customHeight="1" x14ac:dyDescent="0.25">
      <c r="A5" s="15">
        <v>3</v>
      </c>
      <c r="B5" s="17" t="s">
        <v>1235</v>
      </c>
      <c r="C5" s="17" t="s">
        <v>1236</v>
      </c>
      <c r="D5" s="348"/>
      <c r="E5" s="17">
        <v>33</v>
      </c>
      <c r="F5" s="18">
        <v>3492</v>
      </c>
      <c r="G5" s="25" t="s">
        <v>1107</v>
      </c>
      <c r="H5" s="22">
        <v>0</v>
      </c>
      <c r="I5" s="22">
        <v>0</v>
      </c>
      <c r="J5" s="22">
        <v>5</v>
      </c>
      <c r="K5" s="22">
        <v>28</v>
      </c>
      <c r="L5" s="22">
        <v>0</v>
      </c>
      <c r="M5" s="22">
        <v>0</v>
      </c>
      <c r="N5" s="22">
        <v>0</v>
      </c>
      <c r="O5" s="22">
        <v>0</v>
      </c>
      <c r="P5" s="22">
        <v>0</v>
      </c>
      <c r="Q5" s="29">
        <v>0</v>
      </c>
      <c r="R5" s="22">
        <v>0</v>
      </c>
      <c r="S5" s="22">
        <v>0</v>
      </c>
      <c r="T5" s="22">
        <v>0</v>
      </c>
      <c r="U5" s="22">
        <v>0</v>
      </c>
    </row>
    <row r="6" spans="1:21" ht="29.25" x14ac:dyDescent="0.25">
      <c r="A6" s="15">
        <v>4</v>
      </c>
      <c r="B6" s="17" t="s">
        <v>1237</v>
      </c>
      <c r="C6" s="17" t="s">
        <v>1238</v>
      </c>
      <c r="D6" s="348"/>
      <c r="E6" s="17">
        <v>15</v>
      </c>
      <c r="F6" s="18">
        <v>1000</v>
      </c>
      <c r="G6" s="25" t="s">
        <v>1239</v>
      </c>
      <c r="H6" s="22">
        <v>0</v>
      </c>
      <c r="I6" s="22">
        <v>0</v>
      </c>
      <c r="J6" s="22">
        <v>0</v>
      </c>
      <c r="K6" s="22">
        <v>0</v>
      </c>
      <c r="L6" s="22">
        <v>0</v>
      </c>
      <c r="M6" s="22">
        <v>0</v>
      </c>
      <c r="N6" s="22">
        <v>0</v>
      </c>
      <c r="O6" s="22">
        <v>0</v>
      </c>
      <c r="P6" s="22">
        <v>15</v>
      </c>
      <c r="Q6" s="29">
        <v>0</v>
      </c>
      <c r="R6" s="22">
        <v>0</v>
      </c>
      <c r="S6" s="22">
        <v>0</v>
      </c>
      <c r="T6" s="22">
        <v>0</v>
      </c>
      <c r="U6" s="22">
        <v>0</v>
      </c>
    </row>
    <row r="7" spans="1:21" ht="29.25" x14ac:dyDescent="0.25">
      <c r="A7" s="15">
        <v>5</v>
      </c>
      <c r="B7" s="17" t="s">
        <v>1240</v>
      </c>
      <c r="C7" s="17" t="s">
        <v>1241</v>
      </c>
      <c r="D7" s="348"/>
      <c r="E7" s="17">
        <v>539</v>
      </c>
      <c r="F7" s="18">
        <v>37728</v>
      </c>
      <c r="G7" s="25" t="s">
        <v>1239</v>
      </c>
      <c r="H7" s="22" t="s">
        <v>1242</v>
      </c>
      <c r="I7" s="22" t="s">
        <v>1242</v>
      </c>
      <c r="J7" s="22" t="s">
        <v>1242</v>
      </c>
      <c r="K7" s="22" t="s">
        <v>1242</v>
      </c>
      <c r="L7" s="22" t="s">
        <v>1242</v>
      </c>
      <c r="M7" s="22" t="s">
        <v>1242</v>
      </c>
      <c r="N7" s="22" t="s">
        <v>1242</v>
      </c>
      <c r="O7" s="22" t="s">
        <v>1242</v>
      </c>
      <c r="P7" s="22" t="s">
        <v>1242</v>
      </c>
      <c r="Q7" s="29">
        <v>0</v>
      </c>
      <c r="R7" s="22">
        <v>0</v>
      </c>
      <c r="S7" s="22">
        <v>0</v>
      </c>
      <c r="T7" s="22">
        <v>0</v>
      </c>
      <c r="U7" s="22">
        <v>0</v>
      </c>
    </row>
    <row r="8" spans="1:21" ht="29.25" x14ac:dyDescent="0.25">
      <c r="A8" s="15">
        <v>6</v>
      </c>
      <c r="B8" s="17" t="s">
        <v>1243</v>
      </c>
      <c r="C8" s="17" t="s">
        <v>1244</v>
      </c>
      <c r="D8" s="348"/>
      <c r="E8" s="17">
        <v>71</v>
      </c>
      <c r="F8" s="17">
        <v>800</v>
      </c>
      <c r="G8" s="25" t="s">
        <v>1239</v>
      </c>
      <c r="H8" s="22">
        <v>0</v>
      </c>
      <c r="I8" s="22">
        <v>46</v>
      </c>
      <c r="J8" s="22">
        <v>7</v>
      </c>
      <c r="K8" s="22">
        <v>9</v>
      </c>
      <c r="L8" s="22">
        <v>6</v>
      </c>
      <c r="M8" s="22">
        <v>1</v>
      </c>
      <c r="N8" s="22">
        <v>0</v>
      </c>
      <c r="O8" s="22">
        <v>0</v>
      </c>
      <c r="P8" s="22">
        <v>0</v>
      </c>
      <c r="Q8" s="29">
        <v>1</v>
      </c>
      <c r="R8" s="22">
        <v>1</v>
      </c>
      <c r="S8" s="22">
        <v>0</v>
      </c>
      <c r="T8" s="22">
        <v>0</v>
      </c>
      <c r="U8" s="22">
        <v>0</v>
      </c>
    </row>
    <row r="9" spans="1:21" ht="29.25" x14ac:dyDescent="0.25">
      <c r="A9" s="15">
        <v>7</v>
      </c>
      <c r="B9" s="17" t="s">
        <v>1245</v>
      </c>
      <c r="C9" s="17" t="s">
        <v>1246</v>
      </c>
      <c r="D9" s="348"/>
      <c r="E9" s="17">
        <v>328</v>
      </c>
      <c r="F9" s="18">
        <v>22984</v>
      </c>
      <c r="G9" s="25" t="s">
        <v>1239</v>
      </c>
      <c r="H9" s="22">
        <v>1</v>
      </c>
      <c r="I9" s="22">
        <v>70</v>
      </c>
      <c r="J9" s="22">
        <v>207</v>
      </c>
      <c r="K9" s="22">
        <v>26</v>
      </c>
      <c r="L9" s="22">
        <v>0</v>
      </c>
      <c r="M9" s="22">
        <v>15</v>
      </c>
      <c r="N9" s="22">
        <v>0</v>
      </c>
      <c r="O9" s="22">
        <v>0</v>
      </c>
      <c r="P9" s="22">
        <v>0</v>
      </c>
      <c r="Q9" s="29">
        <v>0</v>
      </c>
      <c r="R9" s="22">
        <v>0</v>
      </c>
      <c r="S9" s="22">
        <v>0</v>
      </c>
      <c r="T9" s="22">
        <v>5</v>
      </c>
      <c r="U9" s="22">
        <v>4</v>
      </c>
    </row>
    <row r="10" spans="1:21" ht="29.25" x14ac:dyDescent="0.25">
      <c r="A10" s="15">
        <v>8</v>
      </c>
      <c r="B10" s="17" t="s">
        <v>1247</v>
      </c>
      <c r="C10" s="17" t="s">
        <v>1248</v>
      </c>
      <c r="D10" s="348"/>
      <c r="E10" s="17">
        <v>208</v>
      </c>
      <c r="F10" s="18">
        <v>3200</v>
      </c>
      <c r="G10" s="25" t="s">
        <v>1239</v>
      </c>
      <c r="H10" s="22">
        <v>20</v>
      </c>
      <c r="I10" s="22">
        <v>12</v>
      </c>
      <c r="J10" s="22">
        <v>28</v>
      </c>
      <c r="K10" s="22">
        <v>140</v>
      </c>
      <c r="L10" s="22">
        <v>0</v>
      </c>
      <c r="M10" s="22">
        <v>8</v>
      </c>
      <c r="N10" s="22">
        <v>0</v>
      </c>
      <c r="O10" s="22">
        <v>0</v>
      </c>
      <c r="P10" s="22">
        <v>0</v>
      </c>
      <c r="Q10" s="29">
        <v>0</v>
      </c>
      <c r="R10" s="22">
        <v>0</v>
      </c>
      <c r="S10" s="22">
        <v>0</v>
      </c>
      <c r="T10" s="22">
        <v>0</v>
      </c>
      <c r="U10" s="22">
        <v>0</v>
      </c>
    </row>
    <row r="11" spans="1:21" ht="29.25" x14ac:dyDescent="0.25">
      <c r="A11" s="15">
        <v>9</v>
      </c>
      <c r="B11" s="17" t="s">
        <v>1249</v>
      </c>
      <c r="C11" s="17" t="s">
        <v>1250</v>
      </c>
      <c r="D11" s="348"/>
      <c r="E11" s="17">
        <v>9</v>
      </c>
      <c r="F11" s="17">
        <v>284</v>
      </c>
      <c r="G11" s="25" t="s">
        <v>1239</v>
      </c>
      <c r="H11" s="22">
        <v>0</v>
      </c>
      <c r="I11" s="22">
        <v>3</v>
      </c>
      <c r="J11" s="22">
        <v>4</v>
      </c>
      <c r="K11" s="22">
        <v>2</v>
      </c>
      <c r="L11" s="22">
        <v>0</v>
      </c>
      <c r="M11" s="22">
        <v>0</v>
      </c>
      <c r="N11" s="22">
        <v>0</v>
      </c>
      <c r="O11" s="22">
        <v>0</v>
      </c>
      <c r="P11" s="22">
        <v>0</v>
      </c>
      <c r="Q11" s="29"/>
      <c r="R11" s="22">
        <v>0</v>
      </c>
      <c r="S11" s="22">
        <v>0</v>
      </c>
      <c r="T11" s="22">
        <v>0</v>
      </c>
      <c r="U11" s="22">
        <v>0</v>
      </c>
    </row>
    <row r="12" spans="1:21" ht="29.25" x14ac:dyDescent="0.25">
      <c r="A12" s="15">
        <v>10</v>
      </c>
      <c r="B12" s="17" t="s">
        <v>1251</v>
      </c>
      <c r="C12" s="17" t="s">
        <v>1252</v>
      </c>
      <c r="D12" s="348"/>
      <c r="E12" s="17">
        <v>27</v>
      </c>
      <c r="F12" s="17">
        <v>856</v>
      </c>
      <c r="G12" s="25" t="s">
        <v>1239</v>
      </c>
      <c r="H12" s="22">
        <v>0</v>
      </c>
      <c r="I12" s="22">
        <v>8</v>
      </c>
      <c r="J12" s="22">
        <v>0</v>
      </c>
      <c r="K12" s="22">
        <v>2</v>
      </c>
      <c r="L12" s="22">
        <v>17</v>
      </c>
      <c r="M12" s="22">
        <v>0</v>
      </c>
      <c r="N12" s="22">
        <v>0</v>
      </c>
      <c r="O12" s="22">
        <v>0</v>
      </c>
      <c r="P12" s="22">
        <v>0</v>
      </c>
      <c r="Q12" s="29">
        <v>0</v>
      </c>
      <c r="R12" s="22">
        <v>0</v>
      </c>
      <c r="S12" s="22">
        <v>0</v>
      </c>
      <c r="T12" s="22">
        <v>0</v>
      </c>
      <c r="U12" s="22">
        <v>0</v>
      </c>
    </row>
    <row r="13" spans="1:21" ht="29.25" x14ac:dyDescent="0.25">
      <c r="A13" s="15">
        <v>11</v>
      </c>
      <c r="B13" s="17" t="s">
        <v>1253</v>
      </c>
      <c r="C13" s="17" t="s">
        <v>1254</v>
      </c>
      <c r="D13" s="348"/>
      <c r="E13" s="17">
        <v>1</v>
      </c>
      <c r="F13" s="18">
        <v>2768</v>
      </c>
      <c r="G13" s="25" t="s">
        <v>1239</v>
      </c>
      <c r="H13" s="26">
        <v>1</v>
      </c>
      <c r="I13" s="26">
        <v>0</v>
      </c>
      <c r="J13" s="26">
        <v>0</v>
      </c>
      <c r="K13" s="26">
        <v>0</v>
      </c>
      <c r="L13" s="26">
        <v>0</v>
      </c>
      <c r="M13" s="26">
        <v>0</v>
      </c>
      <c r="N13" s="26">
        <v>0</v>
      </c>
      <c r="O13" s="26">
        <v>0</v>
      </c>
      <c r="P13" s="26">
        <v>0</v>
      </c>
      <c r="Q13" s="30">
        <v>0</v>
      </c>
      <c r="R13" s="22">
        <v>0</v>
      </c>
      <c r="S13" s="22">
        <v>0</v>
      </c>
      <c r="T13" s="22">
        <v>0</v>
      </c>
      <c r="U13" s="22">
        <v>0</v>
      </c>
    </row>
    <row r="14" spans="1:21" ht="42.75" customHeight="1" x14ac:dyDescent="0.25">
      <c r="A14" s="15">
        <v>12</v>
      </c>
      <c r="B14" s="16" t="s">
        <v>1230</v>
      </c>
      <c r="C14" s="19" t="s">
        <v>1255</v>
      </c>
      <c r="D14" s="349" t="s">
        <v>1256</v>
      </c>
      <c r="E14" s="17">
        <v>100</v>
      </c>
      <c r="F14" s="17">
        <v>400</v>
      </c>
      <c r="G14" s="27" t="s">
        <v>1239</v>
      </c>
      <c r="H14" s="22"/>
      <c r="I14" s="22"/>
      <c r="J14" s="22"/>
      <c r="K14" s="22"/>
      <c r="L14" s="22"/>
      <c r="M14" s="22"/>
      <c r="N14" s="22"/>
      <c r="O14" s="22"/>
      <c r="P14" s="22"/>
      <c r="Q14" s="22"/>
      <c r="R14" s="31"/>
      <c r="S14" s="31"/>
      <c r="T14" s="31"/>
      <c r="U14" s="31"/>
    </row>
    <row r="15" spans="1:21" ht="14.65" customHeight="1" x14ac:dyDescent="0.25">
      <c r="A15" s="15">
        <v>13</v>
      </c>
      <c r="B15" s="20" t="s">
        <v>1257</v>
      </c>
      <c r="C15" s="19" t="s">
        <v>1258</v>
      </c>
      <c r="D15" s="350"/>
      <c r="E15" s="17">
        <v>78</v>
      </c>
      <c r="F15" s="17">
        <v>312</v>
      </c>
      <c r="G15" s="27" t="s">
        <v>1259</v>
      </c>
      <c r="H15" s="22"/>
      <c r="I15" s="22"/>
      <c r="J15" s="22"/>
      <c r="K15" s="22"/>
      <c r="L15" s="22"/>
      <c r="M15" s="22"/>
      <c r="N15" s="22"/>
      <c r="O15" s="22"/>
      <c r="P15" s="22"/>
      <c r="Q15" s="22"/>
      <c r="R15" s="22"/>
      <c r="S15" s="22"/>
      <c r="T15" s="22"/>
      <c r="U15" s="22"/>
    </row>
    <row r="16" spans="1:21" ht="14.65" customHeight="1" x14ac:dyDescent="0.25">
      <c r="A16" s="15">
        <v>15</v>
      </c>
      <c r="B16" s="16" t="s">
        <v>1260</v>
      </c>
      <c r="C16" s="19" t="s">
        <v>1261</v>
      </c>
      <c r="D16" s="350"/>
      <c r="E16" s="17">
        <v>200</v>
      </c>
      <c r="F16" s="17">
        <v>800</v>
      </c>
      <c r="G16" s="27" t="s">
        <v>1262</v>
      </c>
      <c r="H16" s="22"/>
      <c r="I16" s="22"/>
      <c r="J16" s="22"/>
      <c r="K16" s="22"/>
      <c r="L16" s="22"/>
      <c r="M16" s="22"/>
      <c r="N16" s="22"/>
      <c r="O16" s="22"/>
      <c r="P16" s="22"/>
      <c r="Q16" s="22"/>
      <c r="R16" s="22"/>
      <c r="S16" s="22"/>
      <c r="T16" s="22"/>
      <c r="U16" s="22"/>
    </row>
    <row r="17" spans="1:21" ht="14.65" customHeight="1" x14ac:dyDescent="0.25">
      <c r="A17" s="15">
        <v>16</v>
      </c>
      <c r="B17" s="16" t="s">
        <v>1251</v>
      </c>
      <c r="C17" s="19" t="s">
        <v>1263</v>
      </c>
      <c r="D17" s="350"/>
      <c r="E17" s="17">
        <v>30</v>
      </c>
      <c r="F17" s="17">
        <v>120</v>
      </c>
      <c r="G17" s="27" t="s">
        <v>1262</v>
      </c>
      <c r="H17" s="22"/>
      <c r="I17" s="22"/>
      <c r="J17" s="22"/>
      <c r="K17" s="22"/>
      <c r="L17" s="22"/>
      <c r="M17" s="22"/>
      <c r="N17" s="22"/>
      <c r="O17" s="22"/>
      <c r="P17" s="22"/>
      <c r="Q17" s="22"/>
      <c r="R17" s="22"/>
      <c r="S17" s="22"/>
      <c r="T17" s="22"/>
      <c r="U17" s="22"/>
    </row>
    <row r="18" spans="1:21" ht="15" customHeight="1" x14ac:dyDescent="0.25">
      <c r="A18" s="15">
        <v>17</v>
      </c>
      <c r="B18" s="16" t="s">
        <v>1264</v>
      </c>
      <c r="C18" s="16" t="s">
        <v>1265</v>
      </c>
      <c r="D18" s="351" t="s">
        <v>1266</v>
      </c>
      <c r="E18" s="17">
        <v>21</v>
      </c>
      <c r="F18" s="17">
        <v>100</v>
      </c>
      <c r="G18" s="27" t="s">
        <v>1239</v>
      </c>
      <c r="H18" s="22"/>
      <c r="I18" s="22"/>
      <c r="J18" s="22"/>
      <c r="K18" s="22"/>
      <c r="L18" s="22"/>
      <c r="M18" s="22"/>
      <c r="N18" s="22"/>
      <c r="O18" s="22"/>
      <c r="P18" s="22"/>
      <c r="Q18" s="22"/>
      <c r="R18" s="22"/>
      <c r="S18" s="22"/>
      <c r="T18" s="22"/>
      <c r="U18" s="22"/>
    </row>
    <row r="19" spans="1:21" ht="14.65" customHeight="1" x14ac:dyDescent="0.25">
      <c r="A19" s="15">
        <v>18</v>
      </c>
      <c r="B19" s="16" t="s">
        <v>1230</v>
      </c>
      <c r="C19" s="16" t="s">
        <v>1231</v>
      </c>
      <c r="D19" s="351"/>
      <c r="E19" s="17">
        <v>51</v>
      </c>
      <c r="F19" s="17">
        <v>204</v>
      </c>
      <c r="G19" s="27" t="s">
        <v>1239</v>
      </c>
      <c r="H19" s="22"/>
      <c r="I19" s="22"/>
      <c r="J19" s="22"/>
      <c r="K19" s="22"/>
      <c r="L19" s="22"/>
      <c r="M19" s="22"/>
      <c r="N19" s="22"/>
      <c r="O19" s="22"/>
      <c r="P19" s="22"/>
      <c r="Q19" s="22"/>
      <c r="R19" s="22"/>
      <c r="S19" s="22"/>
      <c r="T19" s="22"/>
      <c r="U19" s="22"/>
    </row>
    <row r="20" spans="1:21" ht="55.5" customHeight="1" x14ac:dyDescent="0.25">
      <c r="A20" s="15">
        <v>19</v>
      </c>
      <c r="B20" s="16" t="s">
        <v>1267</v>
      </c>
      <c r="C20" s="16" t="s">
        <v>1236</v>
      </c>
      <c r="D20" s="352"/>
      <c r="E20" s="17">
        <v>1</v>
      </c>
      <c r="F20" s="18">
        <v>2000</v>
      </c>
      <c r="G20" s="27" t="s">
        <v>1239</v>
      </c>
      <c r="H20" s="22"/>
      <c r="I20" s="22"/>
      <c r="J20" s="22"/>
      <c r="K20" s="22"/>
      <c r="L20" s="22"/>
      <c r="M20" s="22"/>
      <c r="N20" s="22"/>
      <c r="O20" s="22"/>
      <c r="P20" s="22"/>
      <c r="Q20" s="22"/>
      <c r="R20" s="22"/>
      <c r="S20" s="22"/>
      <c r="T20" s="22"/>
      <c r="U20" s="22"/>
    </row>
  </sheetData>
  <mergeCells count="4">
    <mergeCell ref="A1:G1"/>
    <mergeCell ref="D3:D13"/>
    <mergeCell ref="D14:D17"/>
    <mergeCell ref="D18:D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C19D0-5898-4464-ABC0-A2CB9281924B}">
  <dimension ref="A1"/>
  <sheetViews>
    <sheetView topLeftCell="A8" workbookViewId="0"/>
  </sheetViews>
  <sheetFormatPr baseColWidth="10" defaultColWidth="11.42578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Agenda E. Jurídico</vt:lpstr>
      <vt:lpstr>Agenda G.E. económicos</vt:lpstr>
      <vt:lpstr>Agenda E. Productividad</vt:lpstr>
      <vt:lpstr>Agenda GTSP</vt:lpstr>
      <vt:lpstr>Metas GTSP</vt:lpstr>
      <vt:lpstr>Entregas</vt:lpstr>
      <vt:lpstr>Seguimiento</vt:lpstr>
      <vt:lpstr>'Agenda E. Jurídico'!Área_de_impresión</vt:lpstr>
      <vt:lpstr>'Agenda E. Productividad'!Área_de_impresión</vt:lpstr>
      <vt:lpstr>'Agenda G.E. económicos'!Área_de_impresión</vt:lpstr>
      <vt:lpstr>'Agenda GTSP'!Área_de_impresión</vt:lpstr>
      <vt:lpstr>'Metas GTSP'!Área_de_impresión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Lorena Peralta Lozano</dc:creator>
  <cp:keywords/>
  <dc:description/>
  <cp:lastModifiedBy>Carmen Yolanda Ruiz Garzon</cp:lastModifiedBy>
  <cp:revision/>
  <dcterms:created xsi:type="dcterms:W3CDTF">2025-02-28T13:28:09Z</dcterms:created>
  <dcterms:modified xsi:type="dcterms:W3CDTF">2025-12-27T00:12:12Z</dcterms:modified>
  <cp:category/>
  <cp:contentStatus/>
</cp:coreProperties>
</file>